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/>
  <mc:AlternateContent xmlns:mc="http://schemas.openxmlformats.org/markup-compatibility/2006">
    <mc:Choice Requires="x15">
      <x15ac:absPath xmlns:x15ac="http://schemas.microsoft.com/office/spreadsheetml/2010/11/ac" url="C:\Users\Trazbina2\Snježana\BAETIS\"/>
    </mc:Choice>
  </mc:AlternateContent>
  <xr:revisionPtr revIDLastSave="0" documentId="8_{E3A08A87-DE8E-4537-89D5-B10EDE7B4ECA}" xr6:coauthVersionLast="47" xr6:coauthVersionMax="47" xr10:uidLastSave="{00000000-0000-0000-0000-000000000000}"/>
  <bookViews>
    <workbookView xWindow="5010" yWindow="4215" windowWidth="21600" windowHeight="11385" xr2:uid="{00000000-000D-0000-FFFF-FFFF00000000}"/>
  </bookViews>
  <sheets>
    <sheet name="MARIO PFAF" sheetId="3" r:id="rId1"/>
    <sheet name="Putni obračun" sheetId="1" r:id="rId2"/>
  </sheets>
  <definedNames>
    <definedName name="_xlnm.Print_Area" localSheetId="1">'Putni obračun'!$A$1:$K$51</definedName>
  </definedNames>
  <calcPr calcId="191029"/>
</workbook>
</file>

<file path=xl/calcChain.xml><?xml version="1.0" encoding="utf-8"?>
<calcChain xmlns="http://schemas.openxmlformats.org/spreadsheetml/2006/main">
  <c r="R88" i="3" l="1"/>
  <c r="R89" i="3"/>
  <c r="R90" i="3"/>
  <c r="R91" i="3"/>
  <c r="R92" i="3"/>
  <c r="R94" i="3"/>
  <c r="R95" i="3"/>
  <c r="R96" i="3"/>
  <c r="C16" i="1"/>
  <c r="E16" i="1" s="1"/>
  <c r="K28" i="1"/>
  <c r="C17" i="1"/>
  <c r="E17" i="1"/>
  <c r="J17" i="1"/>
  <c r="C15" i="1"/>
  <c r="J15" i="1"/>
  <c r="K32" i="1"/>
  <c r="K33" i="1"/>
  <c r="K31" i="1"/>
  <c r="K30" i="1"/>
  <c r="K29" i="1"/>
  <c r="K27" i="1"/>
  <c r="K35" i="1" s="1"/>
  <c r="K39" i="1" s="1"/>
  <c r="K26" i="1"/>
  <c r="K25" i="1"/>
  <c r="K40" i="1" l="1"/>
  <c r="J1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Dubravka Pranić</author>
  </authors>
  <commentList>
    <comment ref="I88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Unos valute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I90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Unos valute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Dubravka Pranić</author>
  </authors>
  <commentList>
    <comment ref="C25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Unos valute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K38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Unos akontacije</t>
        </r>
      </text>
    </comment>
  </commentList>
</comments>
</file>

<file path=xl/sharedStrings.xml><?xml version="1.0" encoding="utf-8"?>
<sst xmlns="http://schemas.openxmlformats.org/spreadsheetml/2006/main" count="150" uniqueCount="108">
  <si>
    <t>Ime i prezime:</t>
  </si>
  <si>
    <t>Putni nalog br.</t>
  </si>
  <si>
    <t>PRELAZAK DRŽAVNE GRANICE (u odlasku)</t>
  </si>
  <si>
    <t>POLAZAK iz</t>
  </si>
  <si>
    <t>PRELAZAK DRŽ. GRANICE (u dolasku)</t>
  </si>
  <si>
    <t>OBRAČUN TROŠKOVA</t>
  </si>
  <si>
    <t>1. HOTELSKI RAČUN</t>
  </si>
  <si>
    <t>2. HOTELSKI RAČUN</t>
  </si>
  <si>
    <t>3. DNEVNICE</t>
  </si>
  <si>
    <t>5. UKUPNO TROŠKOVI</t>
  </si>
  <si>
    <t>IMA PRIMITI PO OBRAČUNU</t>
  </si>
  <si>
    <t>IMA VRATITI PO OBRAČUNU</t>
  </si>
  <si>
    <t xml:space="preserve"> od</t>
  </si>
  <si>
    <t>dana</t>
  </si>
  <si>
    <t>sati → pripada</t>
  </si>
  <si>
    <t>Kune</t>
  </si>
  <si>
    <t>Valuta</t>
  </si>
  <si>
    <t>Tečaj</t>
  </si>
  <si>
    <t>b) PROVEO NA PUTU (inozemstvo)</t>
  </si>
  <si>
    <t>c) PROVEO NA PUTU (u zemlji)</t>
  </si>
  <si>
    <t>a) UKUPNO PROVEO NA PUTU</t>
  </si>
  <si>
    <t>sati</t>
  </si>
  <si>
    <r>
      <t xml:space="preserve">Format datuma: </t>
    </r>
    <r>
      <rPr>
        <b/>
        <sz val="9"/>
        <rFont val="Arial"/>
        <family val="2"/>
      </rPr>
      <t>dd.m.gggg s:mm</t>
    </r>
  </si>
  <si>
    <t>OBRAČUN PUTNIH TROŠKOVA</t>
  </si>
  <si>
    <t>Iznos u valuti</t>
  </si>
  <si>
    <t>PREDUJAM</t>
  </si>
  <si>
    <t>Podnositelj računa:</t>
  </si>
  <si>
    <t>Likvidator:</t>
  </si>
  <si>
    <t>Rukovoditelj:</t>
  </si>
  <si>
    <t>Direktor:</t>
  </si>
  <si>
    <t>Fin. direktor:</t>
  </si>
  <si>
    <t>POLAZAK IZ</t>
  </si>
  <si>
    <t xml:space="preserve">POVRATAK U </t>
  </si>
  <si>
    <t>DOLAZAK u</t>
  </si>
  <si>
    <t>4.1.  GORIVO</t>
  </si>
  <si>
    <t>3.1. DNEVNICE U ZEMLJI</t>
  </si>
  <si>
    <t>4.2.  CESTARINA</t>
  </si>
  <si>
    <t xml:space="preserve">4.2.1. CESTARINA </t>
  </si>
  <si>
    <t>4.3. PARKIRANJE</t>
  </si>
  <si>
    <t>Euro</t>
  </si>
  <si>
    <t>HRK</t>
  </si>
  <si>
    <t>N A L O G</t>
  </si>
  <si>
    <t>ZA SLUŽBENO PUTOVANJE</t>
  </si>
  <si>
    <t>sa zadatkom</t>
  </si>
  <si>
    <t>Kao prijevozno sredstvo može se koristiti:</t>
  </si>
  <si>
    <t>, marka:</t>
  </si>
  <si>
    <t>2. ostalo</t>
  </si>
  <si>
    <t>s tim da neposredno po dolasku u mjesto odredišta odmah pristupi izvršenju zadatka.</t>
  </si>
  <si>
    <r>
      <t xml:space="preserve">Na povratku sa putovanja u roku od </t>
    </r>
    <r>
      <rPr>
        <b/>
        <i/>
        <sz val="12"/>
        <rFont val="Arial"/>
        <family val="2"/>
        <charset val="238"/>
      </rPr>
      <t xml:space="preserve">tri dana </t>
    </r>
    <r>
      <rPr>
        <sz val="12"/>
        <rFont val="Arial"/>
        <family val="2"/>
        <charset val="238"/>
      </rPr>
      <t>podnijeti pismeni izvještaj o izvršenju</t>
    </r>
  </si>
  <si>
    <t>zadatka i pravilno ispostavljeni i dokumentirani obračun putnih troškova.</t>
  </si>
  <si>
    <t>Rukovoditelj</t>
  </si>
  <si>
    <t>M.P.</t>
  </si>
  <si>
    <t xml:space="preserve">4. TROŠKOVI PRIJEVOZA </t>
  </si>
  <si>
    <t>BELJE TVORNICA OPREME I STROJEVA D.O.O.</t>
  </si>
  <si>
    <t>KNEŽEVO</t>
  </si>
  <si>
    <t>Određuje se da</t>
  </si>
  <si>
    <t>zaposlen na radnom mjestu</t>
  </si>
  <si>
    <t xml:space="preserve">službeno otputuje dana    </t>
  </si>
  <si>
    <r>
      <t xml:space="preserve">1. osobni automobil- </t>
    </r>
    <r>
      <rPr>
        <sz val="12"/>
        <rFont val="Arial"/>
        <family val="2"/>
        <charset val="238"/>
      </rPr>
      <t>službeni, reg.:</t>
    </r>
  </si>
  <si>
    <t xml:space="preserve">        privatni, reg.:</t>
  </si>
  <si>
    <t>Stanje km/sata</t>
  </si>
  <si>
    <t>Za ovo putovanje može se isplatiti predujam u visini od</t>
  </si>
  <si>
    <t>Ime i prezime</t>
  </si>
  <si>
    <t>od</t>
  </si>
  <si>
    <t>DOLAZAK U</t>
  </si>
  <si>
    <t>PRELAZAK DRŽ. GRANICE (u odlasku)</t>
  </si>
  <si>
    <t>POVRATAK U</t>
  </si>
  <si>
    <t>1.HOTELSKI RAČUN</t>
  </si>
  <si>
    <t>2.HOTELSKI RAČUN</t>
  </si>
  <si>
    <t>3.DNEVNICE</t>
  </si>
  <si>
    <t>4.TROŠKOVI PRIJEVOZA</t>
  </si>
  <si>
    <t>4.1. GORIVO</t>
  </si>
  <si>
    <t>4.2. CESTARINA</t>
  </si>
  <si>
    <t>4.2.1. CESTARINA</t>
  </si>
  <si>
    <t xml:space="preserve">     Rukovoditelj:</t>
  </si>
  <si>
    <t>Upor.osob.aut.u sl.svrhe</t>
  </si>
  <si>
    <t>MATO VILJEVAC</t>
  </si>
  <si>
    <t>17.07.2013.</t>
  </si>
  <si>
    <t>ĐURĐEVAC</t>
  </si>
  <si>
    <t>1-13</t>
  </si>
  <si>
    <t>ĐURĐEVCA</t>
  </si>
  <si>
    <t>KN EŽEVO</t>
  </si>
  <si>
    <t>Kneževo, 18.07.2013.</t>
  </si>
  <si>
    <t>Stečajni upravitelj:</t>
  </si>
  <si>
    <t>STEČAJNI UPRAVITELJ</t>
  </si>
  <si>
    <t>Stečajni upravitelj</t>
  </si>
  <si>
    <t>Osijeka</t>
  </si>
  <si>
    <t>Osijek</t>
  </si>
  <si>
    <t>SNJEŽANA SUDAREVIĆ</t>
  </si>
  <si>
    <t>AUDI A4</t>
  </si>
  <si>
    <t>JEDAN</t>
  </si>
  <si>
    <t>dan.</t>
  </si>
  <si>
    <t xml:space="preserve">Ovo putovanje može trajati ukupno </t>
  </si>
  <si>
    <t>VINJETA</t>
  </si>
  <si>
    <t>jedan</t>
  </si>
  <si>
    <t xml:space="preserve"> godine</t>
  </si>
  <si>
    <t>Pazin</t>
  </si>
  <si>
    <t>OS-942-OO</t>
  </si>
  <si>
    <t>eur</t>
  </si>
  <si>
    <t>Stečajna masa iza BAETIS d.o.o. u stečaju</t>
  </si>
  <si>
    <t>Osijek, Ulica kardinala A. Stepinca 35</t>
  </si>
  <si>
    <t>OIB: 89950065877</t>
  </si>
  <si>
    <t>18.04.2023.</t>
  </si>
  <si>
    <t xml:space="preserve">ispitno i izvještajno ročište </t>
  </si>
  <si>
    <t>18.04.2023. u 4,00 h</t>
  </si>
  <si>
    <t>18.04.2023. u 09,15 h</t>
  </si>
  <si>
    <t>18.04.2023. u 12,10 h</t>
  </si>
  <si>
    <t>18.04.2023. u 18,45 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</si>
</sst>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m/d/yy"/>
    <numFmt numFmtId="165" formatCode="dd/mm/yyyy"/>
    <numFmt numFmtId="166" formatCode="[h]"/>
    <numFmt numFmtId="167" formatCode="dd\ &quot;dana&quot;\ hh\ &quot;sati&quot;"/>
    <numFmt numFmtId="168" formatCode="dd"/>
    <numFmt numFmtId="169" formatCode="h"/>
    <numFmt numFmtId="170" formatCode="0.0"/>
  </numFmts>
  <fonts count="22" x14ac:knownFonts="1">
    <font>
      <sz val="10"/>
      <name val="Arial"/>
      <charset val="238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</font>
    <font>
      <b/>
      <sz val="14"/>
      <name val="Arial"/>
      <family val="2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4"/>
      <name val="Arial"/>
      <family val="2"/>
      <charset val="238"/>
    </font>
    <font>
      <b/>
      <i/>
      <sz val="12"/>
      <name val="Arial"/>
      <family val="2"/>
      <charset val="238"/>
    </font>
    <font>
      <b/>
      <sz val="20"/>
      <name val="Arial"/>
      <family val="2"/>
      <charset val="238"/>
    </font>
    <font>
      <b/>
      <sz val="10"/>
      <name val="Arial"/>
      <family val="2"/>
      <charset val="238"/>
    </font>
    <font>
      <sz val="11"/>
      <name val="Arial"/>
      <family val="2"/>
      <charset val="238"/>
    </font>
    <font>
      <sz val="12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3" fillId="0" borderId="0" xfId="0" applyFont="1" applyAlignment="1">
      <alignment horizontal="center"/>
    </xf>
    <xf numFmtId="0" fontId="1" fillId="2" borderId="1" xfId="0" applyFont="1" applyFill="1" applyBorder="1" applyProtection="1">
      <protection locked="0"/>
    </xf>
    <xf numFmtId="0" fontId="1" fillId="2" borderId="2" xfId="0" applyFont="1" applyFill="1" applyBorder="1" applyProtection="1">
      <protection locked="0"/>
    </xf>
    <xf numFmtId="0" fontId="3" fillId="2" borderId="1" xfId="0" applyFont="1" applyFill="1" applyBorder="1" applyProtection="1">
      <protection locked="0"/>
    </xf>
    <xf numFmtId="0" fontId="3" fillId="2" borderId="2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horizontal="left"/>
      <protection locked="0"/>
    </xf>
    <xf numFmtId="0" fontId="1" fillId="2" borderId="1" xfId="0" applyFont="1" applyFill="1" applyBorder="1" applyAlignment="1" applyProtection="1">
      <alignment horizontal="left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0" fontId="1" fillId="0" borderId="0" xfId="0" applyFont="1"/>
    <xf numFmtId="14" fontId="1" fillId="0" borderId="0" xfId="0" applyNumberFormat="1" applyFont="1"/>
    <xf numFmtId="165" fontId="1" fillId="0" borderId="0" xfId="0" applyNumberFormat="1" applyFont="1"/>
    <xf numFmtId="166" fontId="1" fillId="0" borderId="0" xfId="0" applyNumberFormat="1" applyFont="1"/>
    <xf numFmtId="0" fontId="10" fillId="0" borderId="0" xfId="0" applyFont="1"/>
    <xf numFmtId="0" fontId="4" fillId="0" borderId="0" xfId="0" applyFont="1"/>
    <xf numFmtId="166" fontId="5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167" fontId="4" fillId="0" borderId="0" xfId="0" applyNumberFormat="1" applyFont="1" applyAlignment="1">
      <alignment horizontal="right"/>
    </xf>
    <xf numFmtId="0" fontId="5" fillId="0" borderId="1" xfId="0" applyFont="1" applyBorder="1" applyAlignment="1">
      <alignment horizontal="right"/>
    </xf>
    <xf numFmtId="0" fontId="1" fillId="0" borderId="0" xfId="0" applyFont="1" applyAlignment="1">
      <alignment horizontal="right"/>
    </xf>
    <xf numFmtId="169" fontId="1" fillId="0" borderId="0" xfId="0" applyNumberFormat="1" applyFont="1"/>
    <xf numFmtId="168" fontId="1" fillId="0" borderId="0" xfId="0" applyNumberFormat="1" applyFont="1"/>
    <xf numFmtId="0" fontId="5" fillId="0" borderId="2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  <xf numFmtId="0" fontId="2" fillId="0" borderId="0" xfId="0" applyFont="1"/>
    <xf numFmtId="0" fontId="6" fillId="0" borderId="0" xfId="0" applyFont="1" applyAlignment="1">
      <alignment horizontal="center"/>
    </xf>
    <xf numFmtId="0" fontId="3" fillId="0" borderId="0" xfId="0" applyFont="1"/>
    <xf numFmtId="2" fontId="3" fillId="0" borderId="0" xfId="0" applyNumberFormat="1" applyFont="1"/>
    <xf numFmtId="0" fontId="2" fillId="0" borderId="3" xfId="0" applyFont="1" applyBorder="1"/>
    <xf numFmtId="0" fontId="1" fillId="0" borderId="3" xfId="0" applyFont="1" applyBorder="1"/>
    <xf numFmtId="0" fontId="3" fillId="0" borderId="3" xfId="0" applyFont="1" applyBorder="1"/>
    <xf numFmtId="2" fontId="6" fillId="0" borderId="3" xfId="0" applyNumberFormat="1" applyFont="1" applyBorder="1"/>
    <xf numFmtId="2" fontId="1" fillId="0" borderId="0" xfId="0" applyNumberFormat="1" applyFont="1"/>
    <xf numFmtId="4" fontId="3" fillId="2" borderId="1" xfId="0" applyNumberFormat="1" applyFont="1" applyFill="1" applyBorder="1" applyProtection="1">
      <protection locked="0"/>
    </xf>
    <xf numFmtId="4" fontId="3" fillId="2" borderId="2" xfId="0" applyNumberFormat="1" applyFont="1" applyFill="1" applyBorder="1" applyProtection="1">
      <protection locked="0"/>
    </xf>
    <xf numFmtId="4" fontId="3" fillId="0" borderId="1" xfId="0" applyNumberFormat="1" applyFont="1" applyBorder="1"/>
    <xf numFmtId="4" fontId="3" fillId="0" borderId="2" xfId="0" applyNumberFormat="1" applyFont="1" applyBorder="1"/>
    <xf numFmtId="4" fontId="1" fillId="2" borderId="1" xfId="0" applyNumberFormat="1" applyFont="1" applyFill="1" applyBorder="1" applyProtection="1">
      <protection locked="0"/>
    </xf>
    <xf numFmtId="4" fontId="1" fillId="0" borderId="2" xfId="0" applyNumberFormat="1" applyFont="1" applyBorder="1"/>
    <xf numFmtId="0" fontId="1" fillId="0" borderId="1" xfId="0" applyFont="1" applyBorder="1"/>
    <xf numFmtId="0" fontId="3" fillId="2" borderId="2" xfId="0" applyFont="1" applyFill="1" applyBorder="1" applyAlignment="1" applyProtection="1">
      <alignment horizontal="center"/>
      <protection locked="0"/>
    </xf>
    <xf numFmtId="49" fontId="2" fillId="2" borderId="1" xfId="0" applyNumberFormat="1" applyFont="1" applyFill="1" applyBorder="1" applyAlignment="1" applyProtection="1">
      <alignment horizontal="right"/>
      <protection locked="0"/>
    </xf>
    <xf numFmtId="0" fontId="12" fillId="0" borderId="0" xfId="0" applyFont="1"/>
    <xf numFmtId="14" fontId="2" fillId="2" borderId="1" xfId="0" applyNumberFormat="1" applyFont="1" applyFill="1" applyBorder="1" applyAlignment="1" applyProtection="1">
      <alignment horizontal="right"/>
      <protection locked="0"/>
    </xf>
    <xf numFmtId="0" fontId="19" fillId="0" borderId="0" xfId="0" applyFont="1"/>
    <xf numFmtId="0" fontId="0" fillId="0" borderId="1" xfId="0" applyBorder="1"/>
    <xf numFmtId="0" fontId="12" fillId="0" borderId="0" xfId="0" applyFont="1" applyAlignment="1">
      <alignment horizontal="left"/>
    </xf>
    <xf numFmtId="0" fontId="15" fillId="0" borderId="0" xfId="0" applyFont="1"/>
    <xf numFmtId="0" fontId="0" fillId="4" borderId="1" xfId="0" applyFill="1" applyBorder="1"/>
    <xf numFmtId="0" fontId="0" fillId="0" borderId="0" xfId="0" applyAlignment="1">
      <alignment horizontal="center"/>
    </xf>
    <xf numFmtId="167" fontId="0" fillId="0" borderId="0" xfId="0" applyNumberFormat="1"/>
    <xf numFmtId="0" fontId="0" fillId="4" borderId="2" xfId="0" applyFill="1" applyBorder="1"/>
    <xf numFmtId="0" fontId="19" fillId="0" borderId="4" xfId="0" applyFont="1" applyBorder="1"/>
    <xf numFmtId="0" fontId="0" fillId="0" borderId="4" xfId="0" applyBorder="1"/>
    <xf numFmtId="0" fontId="3" fillId="4" borderId="1" xfId="0" applyFont="1" applyFill="1" applyBorder="1" applyProtection="1">
      <protection locked="0"/>
    </xf>
    <xf numFmtId="0" fontId="3" fillId="4" borderId="2" xfId="0" applyFont="1" applyFill="1" applyBorder="1" applyProtection="1">
      <protection locked="0"/>
    </xf>
    <xf numFmtId="20" fontId="0" fillId="0" borderId="0" xfId="0" applyNumberFormat="1"/>
    <xf numFmtId="3" fontId="0" fillId="0" borderId="0" xfId="0" applyNumberFormat="1"/>
    <xf numFmtId="0" fontId="20" fillId="0" borderId="0" xfId="0" applyFont="1"/>
    <xf numFmtId="0" fontId="21" fillId="0" borderId="0" xfId="0" applyFont="1"/>
    <xf numFmtId="0" fontId="12" fillId="0" borderId="0" xfId="0" applyFont="1"/>
    <xf numFmtId="0" fontId="0" fillId="0" borderId="0" xfId="0"/>
    <xf numFmtId="0" fontId="20" fillId="0" borderId="0" xfId="0" applyFont="1"/>
    <xf numFmtId="0" fontId="14" fillId="0" borderId="0" xfId="0" applyFont="1"/>
    <xf numFmtId="0" fontId="20" fillId="0" borderId="0" xfId="0" applyFont="1" applyAlignment="1">
      <alignment horizontal="center"/>
    </xf>
    <xf numFmtId="17" fontId="13" fillId="0" borderId="0" xfId="0" applyNumberFormat="1" applyFont="1"/>
    <xf numFmtId="17" fontId="14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9" fillId="0" borderId="0" xfId="0" applyFont="1" applyAlignment="1">
      <alignment horizontal="center"/>
    </xf>
    <xf numFmtId="16" fontId="13" fillId="0" borderId="5" xfId="0" applyNumberFormat="1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16" fontId="20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1" xfId="0" applyNumberFormat="1" applyBorder="1"/>
    <xf numFmtId="167" fontId="0" fillId="0" borderId="0" xfId="0" applyNumberFormat="1"/>
    <xf numFmtId="0" fontId="19" fillId="0" borderId="1" xfId="0" applyFont="1" applyBorder="1" applyAlignment="1">
      <alignment horizontal="center"/>
    </xf>
    <xf numFmtId="22" fontId="10" fillId="4" borderId="2" xfId="0" applyNumberFormat="1" applyFont="1" applyFill="1" applyBorder="1"/>
    <xf numFmtId="22" fontId="0" fillId="4" borderId="2" xfId="0" applyNumberFormat="1" applyFill="1" applyBorder="1"/>
    <xf numFmtId="0" fontId="0" fillId="4" borderId="1" xfId="0" applyFill="1" applyBorder="1"/>
    <xf numFmtId="0" fontId="10" fillId="4" borderId="1" xfId="0" applyFont="1" applyFill="1" applyBorder="1"/>
    <xf numFmtId="170" fontId="0" fillId="4" borderId="2" xfId="0" applyNumberFormat="1" applyFill="1" applyBorder="1"/>
    <xf numFmtId="2" fontId="0" fillId="4" borderId="1" xfId="0" applyNumberFormat="1" applyFill="1" applyBorder="1"/>
    <xf numFmtId="17" fontId="19" fillId="4" borderId="1" xfId="0" applyNumberFormat="1" applyFont="1" applyFill="1" applyBorder="1" applyAlignment="1">
      <alignment horizontal="center"/>
    </xf>
    <xf numFmtId="16" fontId="19" fillId="4" borderId="1" xfId="0" applyNumberFormat="1" applyFont="1" applyFill="1" applyBorder="1"/>
    <xf numFmtId="0" fontId="19" fillId="4" borderId="1" xfId="0" applyFont="1" applyFill="1" applyBorder="1"/>
    <xf numFmtId="0" fontId="2" fillId="4" borderId="1" xfId="0" applyFont="1" applyFill="1" applyBorder="1" applyAlignment="1" applyProtection="1">
      <alignment horizontal="left"/>
      <protection locked="0"/>
    </xf>
    <xf numFmtId="0" fontId="0" fillId="0" borderId="1" xfId="0" applyBorder="1"/>
    <xf numFmtId="0" fontId="12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170" fontId="10" fillId="4" borderId="2" xfId="0" applyNumberFormat="1" applyFont="1" applyFill="1" applyBorder="1"/>
    <xf numFmtId="0" fontId="10" fillId="4" borderId="2" xfId="0" applyFont="1" applyFill="1" applyBorder="1"/>
    <xf numFmtId="0" fontId="0" fillId="4" borderId="2" xfId="0" applyFill="1" applyBorder="1"/>
    <xf numFmtId="0" fontId="1" fillId="5" borderId="6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0" fillId="0" borderId="2" xfId="0" applyBorder="1"/>
    <xf numFmtId="0" fontId="0" fillId="0" borderId="7" xfId="0" applyBorder="1"/>
    <xf numFmtId="2" fontId="19" fillId="0" borderId="4" xfId="0" applyNumberFormat="1" applyFont="1" applyBorder="1"/>
    <xf numFmtId="2" fontId="0" fillId="0" borderId="2" xfId="0" applyNumberFormat="1" applyBorder="1"/>
    <xf numFmtId="165" fontId="10" fillId="4" borderId="1" xfId="0" applyNumberFormat="1" applyFont="1" applyFill="1" applyBorder="1" applyAlignment="1">
      <alignment horizontal="center"/>
    </xf>
    <xf numFmtId="165" fontId="0" fillId="4" borderId="1" xfId="0" applyNumberFormat="1" applyFill="1" applyBorder="1" applyAlignment="1">
      <alignment horizontal="center"/>
    </xf>
    <xf numFmtId="2" fontId="19" fillId="0" borderId="2" xfId="0" applyNumberFormat="1" applyFont="1" applyBorder="1"/>
    <xf numFmtId="2" fontId="10" fillId="0" borderId="2" xfId="0" applyNumberFormat="1" applyFont="1" applyBorder="1"/>
    <xf numFmtId="1" fontId="0" fillId="4" borderId="2" xfId="0" applyNumberFormat="1" applyFill="1" applyBorder="1"/>
    <xf numFmtId="2" fontId="10" fillId="4" borderId="1" xfId="0" applyNumberFormat="1" applyFont="1" applyFill="1" applyBorder="1"/>
    <xf numFmtId="0" fontId="9" fillId="0" borderId="0" xfId="0" applyFont="1" applyAlignment="1">
      <alignment horizontal="center" vertical="center"/>
    </xf>
    <xf numFmtId="0" fontId="1" fillId="5" borderId="7" xfId="0" applyFont="1" applyFill="1" applyBorder="1" applyAlignment="1">
      <alignment horizontal="center"/>
    </xf>
    <xf numFmtId="164" fontId="1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 applyProtection="1">
      <alignment horizontal="center"/>
      <protection locked="0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167" fontId="4" fillId="0" borderId="0" xfId="0" applyNumberFormat="1" applyFont="1" applyAlignment="1">
      <alignment horizontal="right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356" name="Line 4">
          <a:extLst>
            <a:ext uri="{FF2B5EF4-FFF2-40B4-BE49-F238E27FC236}">
              <a16:creationId xmlns:a16="http://schemas.microsoft.com/office/drawing/2014/main" id="{00000000-0008-0000-0000-00001C0D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27</xdr:row>
      <xdr:rowOff>0</xdr:rowOff>
    </xdr:from>
    <xdr:to>
      <xdr:col>0</xdr:col>
      <xdr:colOff>0</xdr:colOff>
      <xdr:row>27</xdr:row>
      <xdr:rowOff>0</xdr:rowOff>
    </xdr:to>
    <xdr:sp macro="" textlink="">
      <xdr:nvSpPr>
        <xdr:cNvPr id="3357" name="Line 15">
          <a:extLst>
            <a:ext uri="{FF2B5EF4-FFF2-40B4-BE49-F238E27FC236}">
              <a16:creationId xmlns:a16="http://schemas.microsoft.com/office/drawing/2014/main" id="{00000000-0008-0000-0000-00001D0D0000}"/>
            </a:ext>
          </a:extLst>
        </xdr:cNvPr>
        <xdr:cNvSpPr>
          <a:spLocks noChangeShapeType="1"/>
        </xdr:cNvSpPr>
      </xdr:nvSpPr>
      <xdr:spPr bwMode="auto">
        <a:xfrm>
          <a:off x="0" y="4857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358" name="Line 31">
          <a:extLst>
            <a:ext uri="{FF2B5EF4-FFF2-40B4-BE49-F238E27FC236}">
              <a16:creationId xmlns:a16="http://schemas.microsoft.com/office/drawing/2014/main" id="{00000000-0008-0000-0000-00001E0D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</xdr:colOff>
      <xdr:row>13</xdr:row>
      <xdr:rowOff>0</xdr:rowOff>
    </xdr:from>
    <xdr:to>
      <xdr:col>18</xdr:col>
      <xdr:colOff>304800</xdr:colOff>
      <xdr:row>13</xdr:row>
      <xdr:rowOff>0</xdr:rowOff>
    </xdr:to>
    <xdr:sp macro="" textlink="">
      <xdr:nvSpPr>
        <xdr:cNvPr id="3359" name="Line 34">
          <a:extLst>
            <a:ext uri="{FF2B5EF4-FFF2-40B4-BE49-F238E27FC236}">
              <a16:creationId xmlns:a16="http://schemas.microsoft.com/office/drawing/2014/main" id="{00000000-0008-0000-0000-00001F0D0000}"/>
            </a:ext>
          </a:extLst>
        </xdr:cNvPr>
        <xdr:cNvSpPr>
          <a:spLocks noChangeShapeType="1"/>
        </xdr:cNvSpPr>
      </xdr:nvSpPr>
      <xdr:spPr bwMode="auto">
        <a:xfrm>
          <a:off x="1295400" y="2447925"/>
          <a:ext cx="4857750" cy="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6</xdr:col>
      <xdr:colOff>0</xdr:colOff>
      <xdr:row>15</xdr:row>
      <xdr:rowOff>0</xdr:rowOff>
    </xdr:from>
    <xdr:to>
      <xdr:col>19</xdr:col>
      <xdr:colOff>0</xdr:colOff>
      <xdr:row>15</xdr:row>
      <xdr:rowOff>0</xdr:rowOff>
    </xdr:to>
    <xdr:sp macro="" textlink="">
      <xdr:nvSpPr>
        <xdr:cNvPr id="3360" name="Line 35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SpPr>
          <a:spLocks noChangeShapeType="1"/>
        </xdr:cNvSpPr>
      </xdr:nvSpPr>
      <xdr:spPr bwMode="auto">
        <a:xfrm>
          <a:off x="1885950" y="2800350"/>
          <a:ext cx="4276725" cy="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19050</xdr:colOff>
      <xdr:row>17</xdr:row>
      <xdr:rowOff>0</xdr:rowOff>
    </xdr:from>
    <xdr:to>
      <xdr:col>18</xdr:col>
      <xdr:colOff>285750</xdr:colOff>
      <xdr:row>17</xdr:row>
      <xdr:rowOff>0</xdr:rowOff>
    </xdr:to>
    <xdr:sp macro="" textlink="">
      <xdr:nvSpPr>
        <xdr:cNvPr id="3361" name="Line 36">
          <a:extLst>
            <a:ext uri="{FF2B5EF4-FFF2-40B4-BE49-F238E27FC236}">
              <a16:creationId xmlns:a16="http://schemas.microsoft.com/office/drawing/2014/main" id="{00000000-0008-0000-0000-0000210D0000}"/>
            </a:ext>
          </a:extLst>
        </xdr:cNvPr>
        <xdr:cNvSpPr>
          <a:spLocks noChangeShapeType="1"/>
        </xdr:cNvSpPr>
      </xdr:nvSpPr>
      <xdr:spPr bwMode="auto">
        <a:xfrm>
          <a:off x="19050" y="3124200"/>
          <a:ext cx="6115050" cy="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12</xdr:col>
      <xdr:colOff>219075</xdr:colOff>
      <xdr:row>19</xdr:row>
      <xdr:rowOff>0</xdr:rowOff>
    </xdr:from>
    <xdr:to>
      <xdr:col>19</xdr:col>
      <xdr:colOff>0</xdr:colOff>
      <xdr:row>19</xdr:row>
      <xdr:rowOff>0</xdr:rowOff>
    </xdr:to>
    <xdr:sp macro="" textlink="">
      <xdr:nvSpPr>
        <xdr:cNvPr id="3362" name="Line 37">
          <a:extLst>
            <a:ext uri="{FF2B5EF4-FFF2-40B4-BE49-F238E27FC236}">
              <a16:creationId xmlns:a16="http://schemas.microsoft.com/office/drawing/2014/main" id="{00000000-0008-0000-0000-0000220D0000}"/>
            </a:ext>
          </a:extLst>
        </xdr:cNvPr>
        <xdr:cNvSpPr>
          <a:spLocks noChangeShapeType="1"/>
        </xdr:cNvSpPr>
      </xdr:nvSpPr>
      <xdr:spPr bwMode="auto">
        <a:xfrm>
          <a:off x="4181475" y="3476625"/>
          <a:ext cx="1981200" cy="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0</xdr:colOff>
      <xdr:row>21</xdr:row>
      <xdr:rowOff>0</xdr:rowOff>
    </xdr:from>
    <xdr:to>
      <xdr:col>19</xdr:col>
      <xdr:colOff>0</xdr:colOff>
      <xdr:row>21</xdr:row>
      <xdr:rowOff>0</xdr:rowOff>
    </xdr:to>
    <xdr:sp macro="" textlink="">
      <xdr:nvSpPr>
        <xdr:cNvPr id="3363" name="Line 38">
          <a:extLst>
            <a:ext uri="{FF2B5EF4-FFF2-40B4-BE49-F238E27FC236}">
              <a16:creationId xmlns:a16="http://schemas.microsoft.com/office/drawing/2014/main" id="{00000000-0008-0000-0000-0000230D0000}"/>
            </a:ext>
          </a:extLst>
        </xdr:cNvPr>
        <xdr:cNvSpPr>
          <a:spLocks noChangeShapeType="1"/>
        </xdr:cNvSpPr>
      </xdr:nvSpPr>
      <xdr:spPr bwMode="auto">
        <a:xfrm>
          <a:off x="0" y="3829050"/>
          <a:ext cx="6162675" cy="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4</xdr:col>
      <xdr:colOff>9525</xdr:colOff>
      <xdr:row>23</xdr:row>
      <xdr:rowOff>0</xdr:rowOff>
    </xdr:from>
    <xdr:to>
      <xdr:col>18</xdr:col>
      <xdr:colOff>304800</xdr:colOff>
      <xdr:row>23</xdr:row>
      <xdr:rowOff>0</xdr:rowOff>
    </xdr:to>
    <xdr:sp macro="" textlink="">
      <xdr:nvSpPr>
        <xdr:cNvPr id="3364" name="Line 39">
          <a:extLst>
            <a:ext uri="{FF2B5EF4-FFF2-40B4-BE49-F238E27FC236}">
              <a16:creationId xmlns:a16="http://schemas.microsoft.com/office/drawing/2014/main" id="{00000000-0008-0000-0000-0000240D0000}"/>
            </a:ext>
          </a:extLst>
        </xdr:cNvPr>
        <xdr:cNvSpPr>
          <a:spLocks noChangeShapeType="1"/>
        </xdr:cNvSpPr>
      </xdr:nvSpPr>
      <xdr:spPr bwMode="auto">
        <a:xfrm>
          <a:off x="1266825" y="4181475"/>
          <a:ext cx="4886325" cy="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9525</xdr:colOff>
      <xdr:row>25</xdr:row>
      <xdr:rowOff>0</xdr:rowOff>
    </xdr:from>
    <xdr:to>
      <xdr:col>19</xdr:col>
      <xdr:colOff>0</xdr:colOff>
      <xdr:row>25</xdr:row>
      <xdr:rowOff>0</xdr:rowOff>
    </xdr:to>
    <xdr:sp macro="" textlink="">
      <xdr:nvSpPr>
        <xdr:cNvPr id="3365" name="Line 40">
          <a:extLst>
            <a:ext uri="{FF2B5EF4-FFF2-40B4-BE49-F238E27FC236}">
              <a16:creationId xmlns:a16="http://schemas.microsoft.com/office/drawing/2014/main" id="{00000000-0008-0000-0000-0000250D0000}"/>
            </a:ext>
          </a:extLst>
        </xdr:cNvPr>
        <xdr:cNvSpPr>
          <a:spLocks noChangeShapeType="1"/>
        </xdr:cNvSpPr>
      </xdr:nvSpPr>
      <xdr:spPr bwMode="auto">
        <a:xfrm>
          <a:off x="9525" y="4505325"/>
          <a:ext cx="6153150" cy="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9</xdr:col>
      <xdr:colOff>19050</xdr:colOff>
      <xdr:row>27</xdr:row>
      <xdr:rowOff>0</xdr:rowOff>
    </xdr:from>
    <xdr:to>
      <xdr:col>14</xdr:col>
      <xdr:colOff>200025</xdr:colOff>
      <xdr:row>27</xdr:row>
      <xdr:rowOff>0</xdr:rowOff>
    </xdr:to>
    <xdr:sp macro="" textlink="">
      <xdr:nvSpPr>
        <xdr:cNvPr id="3366" name="Line 41">
          <a:extLst>
            <a:ext uri="{FF2B5EF4-FFF2-40B4-BE49-F238E27FC236}">
              <a16:creationId xmlns:a16="http://schemas.microsoft.com/office/drawing/2014/main" id="{00000000-0008-0000-0000-0000260D0000}"/>
            </a:ext>
          </a:extLst>
        </xdr:cNvPr>
        <xdr:cNvSpPr>
          <a:spLocks noChangeShapeType="1"/>
        </xdr:cNvSpPr>
      </xdr:nvSpPr>
      <xdr:spPr bwMode="auto">
        <a:xfrm>
          <a:off x="3038475" y="4857750"/>
          <a:ext cx="1752600" cy="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8</xdr:col>
      <xdr:colOff>9525</xdr:colOff>
      <xdr:row>31</xdr:row>
      <xdr:rowOff>0</xdr:rowOff>
    </xdr:from>
    <xdr:to>
      <xdr:col>10</xdr:col>
      <xdr:colOff>295275</xdr:colOff>
      <xdr:row>31</xdr:row>
      <xdr:rowOff>0</xdr:rowOff>
    </xdr:to>
    <xdr:sp macro="" textlink="">
      <xdr:nvSpPr>
        <xdr:cNvPr id="3367" name="Line 42">
          <a:extLst>
            <a:ext uri="{FF2B5EF4-FFF2-40B4-BE49-F238E27FC236}">
              <a16:creationId xmlns:a16="http://schemas.microsoft.com/office/drawing/2014/main" id="{00000000-0008-0000-0000-0000270D0000}"/>
            </a:ext>
          </a:extLst>
        </xdr:cNvPr>
        <xdr:cNvSpPr>
          <a:spLocks noChangeShapeType="1"/>
        </xdr:cNvSpPr>
      </xdr:nvSpPr>
      <xdr:spPr bwMode="auto">
        <a:xfrm>
          <a:off x="2524125" y="5572125"/>
          <a:ext cx="1104900" cy="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13</xdr:col>
      <xdr:colOff>0</xdr:colOff>
      <xdr:row>31</xdr:row>
      <xdr:rowOff>0</xdr:rowOff>
    </xdr:from>
    <xdr:to>
      <xdr:col>18</xdr:col>
      <xdr:colOff>304800</xdr:colOff>
      <xdr:row>31</xdr:row>
      <xdr:rowOff>0</xdr:rowOff>
    </xdr:to>
    <xdr:sp macro="" textlink="">
      <xdr:nvSpPr>
        <xdr:cNvPr id="3368" name="Line 43">
          <a:extLst>
            <a:ext uri="{FF2B5EF4-FFF2-40B4-BE49-F238E27FC236}">
              <a16:creationId xmlns:a16="http://schemas.microsoft.com/office/drawing/2014/main" id="{00000000-0008-0000-0000-0000280D0000}"/>
            </a:ext>
          </a:extLst>
        </xdr:cNvPr>
        <xdr:cNvSpPr>
          <a:spLocks noChangeShapeType="1"/>
        </xdr:cNvSpPr>
      </xdr:nvSpPr>
      <xdr:spPr bwMode="auto">
        <a:xfrm>
          <a:off x="4276725" y="5572125"/>
          <a:ext cx="1876425" cy="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8</xdr:col>
      <xdr:colOff>28575</xdr:colOff>
      <xdr:row>33</xdr:row>
      <xdr:rowOff>0</xdr:rowOff>
    </xdr:from>
    <xdr:to>
      <xdr:col>10</xdr:col>
      <xdr:colOff>285750</xdr:colOff>
      <xdr:row>33</xdr:row>
      <xdr:rowOff>0</xdr:rowOff>
    </xdr:to>
    <xdr:sp macro="" textlink="">
      <xdr:nvSpPr>
        <xdr:cNvPr id="3369" name="Line 44">
          <a:extLst>
            <a:ext uri="{FF2B5EF4-FFF2-40B4-BE49-F238E27FC236}">
              <a16:creationId xmlns:a16="http://schemas.microsoft.com/office/drawing/2014/main" id="{00000000-0008-0000-0000-0000290D0000}"/>
            </a:ext>
          </a:extLst>
        </xdr:cNvPr>
        <xdr:cNvSpPr>
          <a:spLocks noChangeShapeType="1"/>
        </xdr:cNvSpPr>
      </xdr:nvSpPr>
      <xdr:spPr bwMode="auto">
        <a:xfrm flipV="1">
          <a:off x="2543175" y="5924550"/>
          <a:ext cx="1076325" cy="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13</xdr:col>
      <xdr:colOff>0</xdr:colOff>
      <xdr:row>33</xdr:row>
      <xdr:rowOff>0</xdr:rowOff>
    </xdr:from>
    <xdr:to>
      <xdr:col>18</xdr:col>
      <xdr:colOff>304800</xdr:colOff>
      <xdr:row>33</xdr:row>
      <xdr:rowOff>0</xdr:rowOff>
    </xdr:to>
    <xdr:sp macro="" textlink="">
      <xdr:nvSpPr>
        <xdr:cNvPr id="3370" name="Line 45">
          <a:extLst>
            <a:ext uri="{FF2B5EF4-FFF2-40B4-BE49-F238E27FC236}">
              <a16:creationId xmlns:a16="http://schemas.microsoft.com/office/drawing/2014/main" id="{00000000-0008-0000-0000-00002A0D0000}"/>
            </a:ext>
          </a:extLst>
        </xdr:cNvPr>
        <xdr:cNvSpPr>
          <a:spLocks noChangeShapeType="1"/>
        </xdr:cNvSpPr>
      </xdr:nvSpPr>
      <xdr:spPr bwMode="auto">
        <a:xfrm>
          <a:off x="4276725" y="5924550"/>
          <a:ext cx="1876425" cy="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19</xdr:col>
      <xdr:colOff>0</xdr:colOff>
      <xdr:row>84</xdr:row>
      <xdr:rowOff>76200</xdr:rowOff>
    </xdr:from>
    <xdr:to>
      <xdr:col>19</xdr:col>
      <xdr:colOff>0</xdr:colOff>
      <xdr:row>84</xdr:row>
      <xdr:rowOff>76200</xdr:rowOff>
    </xdr:to>
    <xdr:sp macro="" textlink="">
      <xdr:nvSpPr>
        <xdr:cNvPr id="3371" name="Line 46">
          <a:extLst>
            <a:ext uri="{FF2B5EF4-FFF2-40B4-BE49-F238E27FC236}">
              <a16:creationId xmlns:a16="http://schemas.microsoft.com/office/drawing/2014/main" id="{00000000-0008-0000-0000-00002B0D0000}"/>
            </a:ext>
          </a:extLst>
        </xdr:cNvPr>
        <xdr:cNvSpPr>
          <a:spLocks noChangeShapeType="1"/>
        </xdr:cNvSpPr>
      </xdr:nvSpPr>
      <xdr:spPr bwMode="auto">
        <a:xfrm flipV="1">
          <a:off x="6162675" y="14506575"/>
          <a:ext cx="0" cy="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8</xdr:col>
      <xdr:colOff>9525</xdr:colOff>
      <xdr:row>35</xdr:row>
      <xdr:rowOff>0</xdr:rowOff>
    </xdr:from>
    <xdr:to>
      <xdr:col>11</xdr:col>
      <xdr:colOff>19050</xdr:colOff>
      <xdr:row>35</xdr:row>
      <xdr:rowOff>0</xdr:rowOff>
    </xdr:to>
    <xdr:sp macro="" textlink="">
      <xdr:nvSpPr>
        <xdr:cNvPr id="3372" name="Line 47">
          <a:extLst>
            <a:ext uri="{FF2B5EF4-FFF2-40B4-BE49-F238E27FC236}">
              <a16:creationId xmlns:a16="http://schemas.microsoft.com/office/drawing/2014/main" id="{00000000-0008-0000-0000-00002C0D0000}"/>
            </a:ext>
          </a:extLst>
        </xdr:cNvPr>
        <xdr:cNvSpPr>
          <a:spLocks noChangeShapeType="1"/>
        </xdr:cNvSpPr>
      </xdr:nvSpPr>
      <xdr:spPr bwMode="auto">
        <a:xfrm>
          <a:off x="2524125" y="6276975"/>
          <a:ext cx="1143000" cy="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13</xdr:col>
      <xdr:colOff>19050</xdr:colOff>
      <xdr:row>35</xdr:row>
      <xdr:rowOff>0</xdr:rowOff>
    </xdr:from>
    <xdr:to>
      <xdr:col>19</xdr:col>
      <xdr:colOff>0</xdr:colOff>
      <xdr:row>35</xdr:row>
      <xdr:rowOff>0</xdr:rowOff>
    </xdr:to>
    <xdr:sp macro="" textlink="">
      <xdr:nvSpPr>
        <xdr:cNvPr id="3373" name="Line 48">
          <a:extLst>
            <a:ext uri="{FF2B5EF4-FFF2-40B4-BE49-F238E27FC236}">
              <a16:creationId xmlns:a16="http://schemas.microsoft.com/office/drawing/2014/main" id="{00000000-0008-0000-0000-00002D0D0000}"/>
            </a:ext>
          </a:extLst>
        </xdr:cNvPr>
        <xdr:cNvSpPr>
          <a:spLocks noChangeShapeType="1"/>
        </xdr:cNvSpPr>
      </xdr:nvSpPr>
      <xdr:spPr bwMode="auto">
        <a:xfrm>
          <a:off x="4295775" y="6276975"/>
          <a:ext cx="1866900" cy="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2</xdr:col>
      <xdr:colOff>66675</xdr:colOff>
      <xdr:row>37</xdr:row>
      <xdr:rowOff>0</xdr:rowOff>
    </xdr:from>
    <xdr:to>
      <xdr:col>19</xdr:col>
      <xdr:colOff>0</xdr:colOff>
      <xdr:row>37</xdr:row>
      <xdr:rowOff>9525</xdr:rowOff>
    </xdr:to>
    <xdr:sp macro="" textlink="">
      <xdr:nvSpPr>
        <xdr:cNvPr id="3374" name="Line 49">
          <a:extLst>
            <a:ext uri="{FF2B5EF4-FFF2-40B4-BE49-F238E27FC236}">
              <a16:creationId xmlns:a16="http://schemas.microsoft.com/office/drawing/2014/main" id="{00000000-0008-0000-0000-00002E0D0000}"/>
            </a:ext>
          </a:extLst>
        </xdr:cNvPr>
        <xdr:cNvSpPr>
          <a:spLocks noChangeShapeType="1"/>
        </xdr:cNvSpPr>
      </xdr:nvSpPr>
      <xdr:spPr bwMode="auto">
        <a:xfrm>
          <a:off x="695325" y="6638925"/>
          <a:ext cx="5467350" cy="9525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11</xdr:col>
      <xdr:colOff>209550</xdr:colOff>
      <xdr:row>41</xdr:row>
      <xdr:rowOff>0</xdr:rowOff>
    </xdr:from>
    <xdr:to>
      <xdr:col>18</xdr:col>
      <xdr:colOff>285750</xdr:colOff>
      <xdr:row>41</xdr:row>
      <xdr:rowOff>0</xdr:rowOff>
    </xdr:to>
    <xdr:sp macro="" textlink="">
      <xdr:nvSpPr>
        <xdr:cNvPr id="3375" name="Line 50">
          <a:extLst>
            <a:ext uri="{FF2B5EF4-FFF2-40B4-BE49-F238E27FC236}">
              <a16:creationId xmlns:a16="http://schemas.microsoft.com/office/drawing/2014/main" id="{00000000-0008-0000-0000-00002F0D0000}"/>
            </a:ext>
          </a:extLst>
        </xdr:cNvPr>
        <xdr:cNvSpPr>
          <a:spLocks noChangeShapeType="1"/>
        </xdr:cNvSpPr>
      </xdr:nvSpPr>
      <xdr:spPr bwMode="auto">
        <a:xfrm>
          <a:off x="3857625" y="7343775"/>
          <a:ext cx="2276475" cy="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57150</xdr:colOff>
      <xdr:row>49</xdr:row>
      <xdr:rowOff>142875</xdr:rowOff>
    </xdr:from>
    <xdr:to>
      <xdr:col>5</xdr:col>
      <xdr:colOff>257175</xdr:colOff>
      <xdr:row>49</xdr:row>
      <xdr:rowOff>142875</xdr:rowOff>
    </xdr:to>
    <xdr:sp macro="" textlink="">
      <xdr:nvSpPr>
        <xdr:cNvPr id="3376" name="Line 51">
          <a:extLst>
            <a:ext uri="{FF2B5EF4-FFF2-40B4-BE49-F238E27FC236}">
              <a16:creationId xmlns:a16="http://schemas.microsoft.com/office/drawing/2014/main" id="{00000000-0008-0000-0000-0000300D0000}"/>
            </a:ext>
          </a:extLst>
        </xdr:cNvPr>
        <xdr:cNvSpPr>
          <a:spLocks noChangeShapeType="1"/>
        </xdr:cNvSpPr>
      </xdr:nvSpPr>
      <xdr:spPr bwMode="auto">
        <a:xfrm>
          <a:off x="57150" y="8924925"/>
          <a:ext cx="1771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285750</xdr:colOff>
      <xdr:row>49</xdr:row>
      <xdr:rowOff>142875</xdr:rowOff>
    </xdr:from>
    <xdr:to>
      <xdr:col>18</xdr:col>
      <xdr:colOff>66675</xdr:colOff>
      <xdr:row>49</xdr:row>
      <xdr:rowOff>142875</xdr:rowOff>
    </xdr:to>
    <xdr:sp macro="" textlink="">
      <xdr:nvSpPr>
        <xdr:cNvPr id="3377" name="Line 52">
          <a:extLst>
            <a:ext uri="{FF2B5EF4-FFF2-40B4-BE49-F238E27FC236}">
              <a16:creationId xmlns:a16="http://schemas.microsoft.com/office/drawing/2014/main" id="{00000000-0008-0000-0000-0000310D0000}"/>
            </a:ext>
          </a:extLst>
        </xdr:cNvPr>
        <xdr:cNvSpPr>
          <a:spLocks noChangeShapeType="1"/>
        </xdr:cNvSpPr>
      </xdr:nvSpPr>
      <xdr:spPr bwMode="auto">
        <a:xfrm>
          <a:off x="3933825" y="8924925"/>
          <a:ext cx="1981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75</xdr:row>
      <xdr:rowOff>76200</xdr:rowOff>
    </xdr:from>
    <xdr:to>
      <xdr:col>19</xdr:col>
      <xdr:colOff>0</xdr:colOff>
      <xdr:row>75</xdr:row>
      <xdr:rowOff>76200</xdr:rowOff>
    </xdr:to>
    <xdr:sp macro="" textlink="">
      <xdr:nvSpPr>
        <xdr:cNvPr id="3378" name="Line 56">
          <a:extLst>
            <a:ext uri="{FF2B5EF4-FFF2-40B4-BE49-F238E27FC236}">
              <a16:creationId xmlns:a16="http://schemas.microsoft.com/office/drawing/2014/main" id="{00000000-0008-0000-0000-0000320D0000}"/>
            </a:ext>
          </a:extLst>
        </xdr:cNvPr>
        <xdr:cNvSpPr>
          <a:spLocks noChangeShapeType="1"/>
        </xdr:cNvSpPr>
      </xdr:nvSpPr>
      <xdr:spPr bwMode="auto">
        <a:xfrm>
          <a:off x="6162675" y="13125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19</xdr:col>
      <xdr:colOff>0</xdr:colOff>
      <xdr:row>75</xdr:row>
      <xdr:rowOff>76200</xdr:rowOff>
    </xdr:from>
    <xdr:to>
      <xdr:col>19</xdr:col>
      <xdr:colOff>0</xdr:colOff>
      <xdr:row>75</xdr:row>
      <xdr:rowOff>76200</xdr:rowOff>
    </xdr:to>
    <xdr:sp macro="" textlink="">
      <xdr:nvSpPr>
        <xdr:cNvPr id="3379" name="Line 68">
          <a:extLst>
            <a:ext uri="{FF2B5EF4-FFF2-40B4-BE49-F238E27FC236}">
              <a16:creationId xmlns:a16="http://schemas.microsoft.com/office/drawing/2014/main" id="{00000000-0008-0000-0000-0000330D0000}"/>
            </a:ext>
          </a:extLst>
        </xdr:cNvPr>
        <xdr:cNvSpPr>
          <a:spLocks noChangeShapeType="1"/>
        </xdr:cNvSpPr>
      </xdr:nvSpPr>
      <xdr:spPr bwMode="auto">
        <a:xfrm>
          <a:off x="6162675" y="13125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14</xdr:col>
      <xdr:colOff>9525</xdr:colOff>
      <xdr:row>75</xdr:row>
      <xdr:rowOff>76200</xdr:rowOff>
    </xdr:from>
    <xdr:to>
      <xdr:col>15</xdr:col>
      <xdr:colOff>19050</xdr:colOff>
      <xdr:row>75</xdr:row>
      <xdr:rowOff>76200</xdr:rowOff>
    </xdr:to>
    <xdr:sp macro="" textlink="">
      <xdr:nvSpPr>
        <xdr:cNvPr id="3380" name="Line 71">
          <a:extLst>
            <a:ext uri="{FF2B5EF4-FFF2-40B4-BE49-F238E27FC236}">
              <a16:creationId xmlns:a16="http://schemas.microsoft.com/office/drawing/2014/main" id="{00000000-0008-0000-0000-0000340D0000}"/>
            </a:ext>
          </a:extLst>
        </xdr:cNvPr>
        <xdr:cNvSpPr>
          <a:spLocks noChangeShapeType="1"/>
        </xdr:cNvSpPr>
      </xdr:nvSpPr>
      <xdr:spPr bwMode="auto">
        <a:xfrm>
          <a:off x="4600575" y="13125450"/>
          <a:ext cx="323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0</xdr:colOff>
      <xdr:row>19</xdr:row>
      <xdr:rowOff>0</xdr:rowOff>
    </xdr:from>
    <xdr:to>
      <xdr:col>9</xdr:col>
      <xdr:colOff>0</xdr:colOff>
      <xdr:row>19</xdr:row>
      <xdr:rowOff>0</xdr:rowOff>
    </xdr:to>
    <xdr:sp macro="" textlink="">
      <xdr:nvSpPr>
        <xdr:cNvPr id="3381" name="Line 75">
          <a:extLst>
            <a:ext uri="{FF2B5EF4-FFF2-40B4-BE49-F238E27FC236}">
              <a16:creationId xmlns:a16="http://schemas.microsoft.com/office/drawing/2014/main" id="{00000000-0008-0000-0000-0000350D0000}"/>
            </a:ext>
          </a:extLst>
        </xdr:cNvPr>
        <xdr:cNvSpPr>
          <a:spLocks noChangeShapeType="1"/>
        </xdr:cNvSpPr>
      </xdr:nvSpPr>
      <xdr:spPr bwMode="auto">
        <a:xfrm>
          <a:off x="1885950" y="3476625"/>
          <a:ext cx="1133475" cy="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  <xdr:txBody>
        <a:bodyPr/>
        <a:lstStyle/>
        <a:p>
          <a:endParaRPr lang="hr-HR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180975</xdr:colOff>
      <xdr:row>14</xdr:row>
      <xdr:rowOff>76200</xdr:rowOff>
    </xdr:from>
    <xdr:to>
      <xdr:col>4</xdr:col>
      <xdr:colOff>504825</xdr:colOff>
      <xdr:row>14</xdr:row>
      <xdr:rowOff>76200</xdr:rowOff>
    </xdr:to>
    <xdr:sp macro="" textlink="">
      <xdr:nvSpPr>
        <xdr:cNvPr id="1048" name="Line 12">
          <a:extLst>
            <a:ext uri="{FF2B5EF4-FFF2-40B4-BE49-F238E27FC236}">
              <a16:creationId xmlns:a16="http://schemas.microsoft.com/office/drawing/2014/main" id="{00000000-0008-0000-0100-000018040000}"/>
            </a:ext>
          </a:extLst>
        </xdr:cNvPr>
        <xdr:cNvSpPr>
          <a:spLocks noChangeShapeType="1"/>
        </xdr:cNvSpPr>
      </xdr:nvSpPr>
      <xdr:spPr bwMode="auto">
        <a:xfrm>
          <a:off x="4105275" y="2886075"/>
          <a:ext cx="323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4"/>
  <sheetViews>
    <sheetView tabSelected="1" zoomScaleNormal="100" workbookViewId="0">
      <selection activeCell="D108" sqref="D108:F108"/>
    </sheetView>
  </sheetViews>
  <sheetFormatPr defaultRowHeight="12.75" x14ac:dyDescent="0.2"/>
  <cols>
    <col min="1" max="8" width="4.7109375" customWidth="1"/>
    <col min="9" max="9" width="7.5703125" customWidth="1"/>
    <col min="10" max="19" width="4.7109375" customWidth="1"/>
  </cols>
  <sheetData>
    <row r="1" spans="1:19" x14ac:dyDescent="0.2">
      <c r="A1" s="45" t="s">
        <v>99</v>
      </c>
    </row>
    <row r="2" spans="1:19" x14ac:dyDescent="0.2">
      <c r="A2" s="45" t="s">
        <v>100</v>
      </c>
    </row>
    <row r="3" spans="1:19" x14ac:dyDescent="0.2">
      <c r="A3" s="45"/>
    </row>
    <row r="4" spans="1:19" ht="15.75" x14ac:dyDescent="0.25">
      <c r="A4" s="45" t="s">
        <v>101</v>
      </c>
      <c r="B4" s="45"/>
      <c r="N4" s="66"/>
      <c r="O4" s="62"/>
      <c r="P4" s="67"/>
      <c r="Q4" s="68"/>
      <c r="R4" s="68"/>
      <c r="S4" s="46"/>
    </row>
    <row r="5" spans="1:19" ht="15.75" x14ac:dyDescent="0.25">
      <c r="A5" s="45"/>
      <c r="M5" s="69" t="s">
        <v>102</v>
      </c>
      <c r="N5" s="69"/>
      <c r="O5" s="69"/>
      <c r="P5" s="70"/>
      <c r="Q5" s="71"/>
      <c r="R5" s="72"/>
      <c r="S5" s="72"/>
    </row>
    <row r="7" spans="1:19" ht="26.25" x14ac:dyDescent="0.4">
      <c r="A7" s="74" t="s">
        <v>41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</row>
    <row r="9" spans="1:19" ht="18" x14ac:dyDescent="0.25">
      <c r="A9" s="75" t="s">
        <v>42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</row>
    <row r="13" spans="1:19" ht="15" x14ac:dyDescent="0.2">
      <c r="A13" s="61" t="s">
        <v>55</v>
      </c>
      <c r="B13" s="62"/>
      <c r="C13" s="62"/>
      <c r="D13" s="62"/>
      <c r="E13" s="63" t="s">
        <v>88</v>
      </c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</row>
    <row r="15" spans="1:19" ht="15" x14ac:dyDescent="0.2">
      <c r="A15" s="61" t="s">
        <v>56</v>
      </c>
      <c r="B15" s="62"/>
      <c r="C15" s="62"/>
      <c r="D15" s="62"/>
      <c r="E15" s="62"/>
      <c r="F15" s="62"/>
      <c r="G15" s="63" t="s">
        <v>84</v>
      </c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</row>
    <row r="19" spans="1:19" ht="15" x14ac:dyDescent="0.2">
      <c r="A19" s="43" t="s">
        <v>57</v>
      </c>
      <c r="G19" s="73" t="s">
        <v>102</v>
      </c>
      <c r="H19" s="65"/>
      <c r="I19" s="65"/>
      <c r="J19" s="63" t="s">
        <v>95</v>
      </c>
      <c r="K19" s="63"/>
      <c r="L19" s="63"/>
      <c r="M19" s="63"/>
    </row>
    <row r="21" spans="1:19" ht="15" x14ac:dyDescent="0.2">
      <c r="F21" s="61" t="s">
        <v>96</v>
      </c>
      <c r="G21" s="61"/>
      <c r="H21" s="61"/>
      <c r="I21" s="61"/>
      <c r="J21" s="61"/>
    </row>
    <row r="23" spans="1:19" ht="15" x14ac:dyDescent="0.2">
      <c r="A23" s="61" t="s">
        <v>43</v>
      </c>
      <c r="B23" s="62"/>
      <c r="C23" s="62"/>
      <c r="D23" s="62"/>
      <c r="E23" s="63" t="s">
        <v>103</v>
      </c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</row>
    <row r="24" spans="1:19" ht="15" x14ac:dyDescent="0.2">
      <c r="I24" s="43"/>
    </row>
    <row r="25" spans="1:19" ht="14.25" x14ac:dyDescent="0.2">
      <c r="B25" s="59"/>
    </row>
    <row r="27" spans="1:19" ht="15" x14ac:dyDescent="0.2">
      <c r="A27" s="61" t="s">
        <v>92</v>
      </c>
      <c r="B27" s="61"/>
      <c r="C27" s="61"/>
      <c r="D27" s="61"/>
      <c r="E27" s="61"/>
      <c r="F27" s="61"/>
      <c r="G27" s="61"/>
      <c r="H27" s="61"/>
      <c r="J27" s="65" t="s">
        <v>90</v>
      </c>
      <c r="K27" s="65"/>
      <c r="L27" s="65"/>
      <c r="M27" s="65"/>
      <c r="N27" s="65"/>
      <c r="P27" s="43" t="s">
        <v>91</v>
      </c>
    </row>
    <row r="29" spans="1:19" ht="15" x14ac:dyDescent="0.2">
      <c r="A29" s="61" t="s">
        <v>44</v>
      </c>
      <c r="B29" s="61"/>
      <c r="C29" s="61"/>
      <c r="D29" s="61"/>
      <c r="E29" s="61"/>
      <c r="F29" s="62"/>
      <c r="G29" s="62"/>
      <c r="H29" s="62"/>
      <c r="I29" s="62"/>
    </row>
    <row r="31" spans="1:19" ht="15.75" x14ac:dyDescent="0.25">
      <c r="A31" s="64" t="s">
        <v>58</v>
      </c>
      <c r="B31" s="64"/>
      <c r="C31" s="64"/>
      <c r="D31" s="64"/>
      <c r="E31" s="64"/>
      <c r="F31" s="64"/>
      <c r="G31" s="64"/>
      <c r="H31" s="64"/>
      <c r="L31" s="47" t="s">
        <v>45</v>
      </c>
    </row>
    <row r="33" spans="1:19" ht="15" x14ac:dyDescent="0.2">
      <c r="E33" s="61" t="s">
        <v>59</v>
      </c>
      <c r="F33" s="61"/>
      <c r="G33" s="61"/>
      <c r="H33" s="61"/>
      <c r="I33" s="65" t="s">
        <v>97</v>
      </c>
      <c r="J33" s="65"/>
      <c r="K33" s="65"/>
      <c r="L33" s="47" t="s">
        <v>45</v>
      </c>
      <c r="N33" s="63" t="s">
        <v>89</v>
      </c>
      <c r="O33" s="63"/>
      <c r="P33" s="63"/>
      <c r="Q33" s="63"/>
      <c r="R33" s="63"/>
      <c r="S33" s="63"/>
    </row>
    <row r="35" spans="1:19" ht="15.75" x14ac:dyDescent="0.25">
      <c r="A35" s="61" t="s">
        <v>60</v>
      </c>
      <c r="B35" s="61"/>
      <c r="C35" s="61"/>
      <c r="D35" s="61"/>
      <c r="E35" s="61"/>
      <c r="F35" s="92">
        <v>42655</v>
      </c>
      <c r="G35" s="92"/>
      <c r="H35" s="92"/>
      <c r="I35" s="60">
        <v>43465</v>
      </c>
      <c r="J35" s="58"/>
      <c r="L35" s="43"/>
      <c r="O35" s="58"/>
    </row>
    <row r="37" spans="1:19" ht="15.75" x14ac:dyDescent="0.25">
      <c r="A37" s="64" t="s">
        <v>46</v>
      </c>
      <c r="B37" s="64"/>
      <c r="C37" s="64"/>
      <c r="D37" s="64"/>
    </row>
    <row r="39" spans="1:19" ht="15" x14ac:dyDescent="0.2">
      <c r="A39" s="61" t="s">
        <v>47</v>
      </c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</row>
    <row r="41" spans="1:19" ht="15" x14ac:dyDescent="0.2">
      <c r="A41" s="61" t="s">
        <v>61</v>
      </c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2"/>
    </row>
    <row r="42" spans="1:19" ht="15" x14ac:dyDescent="0.2">
      <c r="A42" s="43"/>
      <c r="B42" s="43"/>
      <c r="C42" s="43"/>
      <c r="D42" s="43"/>
      <c r="E42" s="43"/>
      <c r="F42" s="43"/>
      <c r="G42" s="43"/>
      <c r="H42" s="43"/>
      <c r="I42" s="43"/>
      <c r="J42" s="43"/>
      <c r="K42" s="43"/>
    </row>
    <row r="44" spans="1:19" ht="15" x14ac:dyDescent="0.2">
      <c r="A44" s="43" t="s">
        <v>48</v>
      </c>
    </row>
    <row r="45" spans="1:19" ht="15" x14ac:dyDescent="0.2">
      <c r="A45" s="48" t="s">
        <v>49</v>
      </c>
    </row>
    <row r="48" spans="1:19" ht="15" x14ac:dyDescent="0.2">
      <c r="A48" s="91" t="s">
        <v>50</v>
      </c>
      <c r="B48" s="91"/>
      <c r="C48" s="91"/>
      <c r="D48" s="91"/>
      <c r="E48" s="91"/>
      <c r="F48" s="91"/>
      <c r="M48" s="91" t="s">
        <v>85</v>
      </c>
      <c r="N48" s="91"/>
      <c r="O48" s="91"/>
      <c r="P48" s="91"/>
      <c r="Q48" s="91"/>
      <c r="R48" s="91"/>
      <c r="S48" s="91"/>
    </row>
    <row r="49" spans="1:10" ht="15" x14ac:dyDescent="0.2">
      <c r="J49" s="43" t="s">
        <v>51</v>
      </c>
    </row>
    <row r="59" spans="1:10" x14ac:dyDescent="0.2">
      <c r="A59" s="45"/>
    </row>
    <row r="60" spans="1:10" x14ac:dyDescent="0.2">
      <c r="A60" s="45"/>
    </row>
    <row r="61" spans="1:10" x14ac:dyDescent="0.2">
      <c r="A61" s="45"/>
    </row>
    <row r="62" spans="1:10" ht="12" customHeight="1" x14ac:dyDescent="0.2">
      <c r="A62" s="45"/>
      <c r="G62" s="45"/>
      <c r="H62" s="45"/>
      <c r="I62" s="45"/>
    </row>
    <row r="63" spans="1:10" x14ac:dyDescent="0.2">
      <c r="A63" s="45"/>
    </row>
    <row r="65" spans="1:19" ht="18" x14ac:dyDescent="0.25">
      <c r="A65" s="75" t="s">
        <v>23</v>
      </c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</row>
    <row r="67" spans="1:19" x14ac:dyDescent="0.2">
      <c r="A67" s="62" t="s">
        <v>62</v>
      </c>
      <c r="B67" s="62"/>
      <c r="C67" s="62"/>
      <c r="D67" s="89" t="s">
        <v>88</v>
      </c>
      <c r="E67" s="90"/>
      <c r="F67" s="90"/>
      <c r="G67" s="90"/>
      <c r="H67" s="90"/>
      <c r="J67" t="s">
        <v>1</v>
      </c>
      <c r="M67" s="86" t="s">
        <v>94</v>
      </c>
      <c r="N67" s="79"/>
      <c r="O67" s="79"/>
      <c r="P67" s="50" t="s">
        <v>63</v>
      </c>
      <c r="Q67" s="87"/>
      <c r="R67" s="88"/>
      <c r="S67" s="88"/>
    </row>
    <row r="68" spans="1:19" ht="12.75" customHeight="1" x14ac:dyDescent="0.2"/>
    <row r="69" spans="1:19" ht="12.75" customHeight="1" x14ac:dyDescent="0.2">
      <c r="A69" t="s">
        <v>31</v>
      </c>
      <c r="D69" s="82" t="s">
        <v>86</v>
      </c>
      <c r="E69" s="82"/>
      <c r="F69" s="82"/>
      <c r="G69" s="82"/>
      <c r="H69" s="82"/>
      <c r="I69" t="s">
        <v>13</v>
      </c>
      <c r="J69" s="80" t="s">
        <v>104</v>
      </c>
      <c r="K69" s="81"/>
      <c r="L69" s="81"/>
      <c r="M69" s="81"/>
      <c r="N69" s="57"/>
    </row>
    <row r="70" spans="1:19" x14ac:dyDescent="0.2">
      <c r="A70" t="s">
        <v>65</v>
      </c>
      <c r="I70" t="s">
        <v>13</v>
      </c>
      <c r="J70" s="81"/>
      <c r="K70" s="81"/>
      <c r="L70" s="81"/>
      <c r="M70" s="81"/>
    </row>
    <row r="71" spans="1:19" x14ac:dyDescent="0.2">
      <c r="A71" t="s">
        <v>64</v>
      </c>
      <c r="D71" s="83" t="s">
        <v>96</v>
      </c>
      <c r="E71" s="82"/>
      <c r="F71" s="82"/>
      <c r="G71" s="82"/>
      <c r="H71" s="82"/>
      <c r="J71" s="80" t="s">
        <v>105</v>
      </c>
      <c r="K71" s="81"/>
      <c r="L71" s="81"/>
      <c r="M71" s="81"/>
    </row>
    <row r="72" spans="1:19" x14ac:dyDescent="0.2">
      <c r="A72" t="s">
        <v>31</v>
      </c>
      <c r="D72" s="94" t="s">
        <v>96</v>
      </c>
      <c r="E72" s="95"/>
      <c r="F72" s="95"/>
      <c r="G72" s="95"/>
      <c r="H72" s="95"/>
      <c r="J72" s="80" t="s">
        <v>106</v>
      </c>
      <c r="K72" s="81"/>
      <c r="L72" s="81"/>
      <c r="M72" s="81"/>
    </row>
    <row r="73" spans="1:19" x14ac:dyDescent="0.2">
      <c r="A73" t="s">
        <v>4</v>
      </c>
      <c r="I73" t="s">
        <v>13</v>
      </c>
      <c r="J73" s="81"/>
      <c r="K73" s="81"/>
      <c r="L73" s="81"/>
      <c r="M73" s="81"/>
    </row>
    <row r="74" spans="1:19" x14ac:dyDescent="0.2">
      <c r="A74" t="s">
        <v>66</v>
      </c>
      <c r="D74" s="95" t="s">
        <v>87</v>
      </c>
      <c r="E74" s="95"/>
      <c r="F74" s="95"/>
      <c r="G74" s="95"/>
      <c r="H74" s="95"/>
      <c r="I74" t="s">
        <v>13</v>
      </c>
      <c r="J74" s="80" t="s">
        <v>107</v>
      </c>
      <c r="K74" s="81"/>
      <c r="L74" s="81"/>
      <c r="M74" s="81"/>
    </row>
    <row r="76" spans="1:19" x14ac:dyDescent="0.2">
      <c r="I76" s="15"/>
      <c r="J76" s="76"/>
      <c r="K76" s="76"/>
      <c r="L76" s="76"/>
      <c r="M76" s="76"/>
      <c r="P76" s="51"/>
      <c r="Q76" s="78"/>
      <c r="R76" s="78"/>
      <c r="S76" s="78"/>
    </row>
    <row r="77" spans="1:19" x14ac:dyDescent="0.2">
      <c r="I77" s="15"/>
      <c r="J77" s="76"/>
      <c r="K77" s="76"/>
      <c r="L77" s="76"/>
      <c r="M77" s="76"/>
      <c r="N77" s="79"/>
      <c r="O77" s="79"/>
      <c r="P77" s="79"/>
      <c r="Q77" s="78"/>
      <c r="R77" s="78"/>
      <c r="S77" s="78"/>
    </row>
    <row r="78" spans="1:19" x14ac:dyDescent="0.2">
      <c r="I78" s="15"/>
      <c r="J78" s="76"/>
      <c r="K78" s="76"/>
      <c r="L78" s="76"/>
      <c r="M78" s="76"/>
      <c r="N78" s="79"/>
      <c r="O78" s="79"/>
      <c r="P78" s="79"/>
      <c r="Q78" s="78"/>
      <c r="R78" s="78"/>
      <c r="S78" s="78"/>
    </row>
    <row r="80" spans="1:19" ht="6.75" customHeight="1" x14ac:dyDescent="0.2">
      <c r="A80" s="96"/>
      <c r="B80" s="97"/>
      <c r="C80" s="97"/>
      <c r="D80" s="97"/>
      <c r="E80" s="97"/>
      <c r="F80" s="97"/>
      <c r="G80" s="97"/>
      <c r="H80" s="97"/>
      <c r="I80" s="97"/>
      <c r="J80" s="97"/>
      <c r="K80" s="97"/>
      <c r="L80" s="98"/>
      <c r="M80" s="98"/>
      <c r="N80" s="98"/>
      <c r="O80" s="98"/>
      <c r="P80" s="98"/>
      <c r="Q80" s="98"/>
      <c r="R80" s="98"/>
      <c r="S80" s="99"/>
    </row>
    <row r="84" spans="1:19" x14ac:dyDescent="0.2">
      <c r="E84" s="45"/>
    </row>
    <row r="86" spans="1:19" x14ac:dyDescent="0.2">
      <c r="A86" s="45" t="s">
        <v>5</v>
      </c>
      <c r="B86" s="45"/>
      <c r="C86" s="45"/>
      <c r="D86" s="45"/>
      <c r="E86" s="45"/>
      <c r="I86" t="s">
        <v>16</v>
      </c>
      <c r="K86" s="62" t="s">
        <v>24</v>
      </c>
      <c r="L86" s="62"/>
      <c r="M86" s="62"/>
      <c r="N86" s="76" t="s">
        <v>17</v>
      </c>
      <c r="O86" s="76"/>
      <c r="P86" s="76"/>
      <c r="Q86" s="76" t="s">
        <v>98</v>
      </c>
      <c r="R86" s="76"/>
      <c r="S86" s="76"/>
    </row>
    <row r="87" spans="1:19" x14ac:dyDescent="0.2">
      <c r="N87" s="46"/>
      <c r="O87" s="46"/>
    </row>
    <row r="88" spans="1:19" x14ac:dyDescent="0.2">
      <c r="A88" s="62" t="s">
        <v>67</v>
      </c>
      <c r="B88" s="62"/>
      <c r="C88" s="62"/>
      <c r="D88" s="62"/>
      <c r="E88" s="62"/>
      <c r="I88" s="55"/>
      <c r="J88" s="85"/>
      <c r="K88" s="85"/>
      <c r="L88" s="85"/>
      <c r="M88" s="85"/>
      <c r="N88" s="84"/>
      <c r="O88" s="84"/>
      <c r="R88" s="77">
        <f>IF(N88=0,J88,J88*N88)</f>
        <v>0</v>
      </c>
      <c r="S88" s="77"/>
    </row>
    <row r="89" spans="1:19" x14ac:dyDescent="0.2">
      <c r="A89" s="62" t="s">
        <v>68</v>
      </c>
      <c r="B89" s="62"/>
      <c r="C89" s="62"/>
      <c r="D89" s="62"/>
      <c r="E89" s="62"/>
      <c r="I89" s="56"/>
      <c r="J89" s="85"/>
      <c r="K89" s="85"/>
      <c r="L89" s="85"/>
      <c r="M89" s="85"/>
      <c r="N89" s="84"/>
      <c r="O89" s="84"/>
      <c r="R89" s="101">
        <f>IF(N89=0,J89,J89*N89)</f>
        <v>0</v>
      </c>
      <c r="S89" s="101"/>
    </row>
    <row r="90" spans="1:19" x14ac:dyDescent="0.2">
      <c r="A90" s="62" t="s">
        <v>69</v>
      </c>
      <c r="B90" s="62"/>
      <c r="C90" s="62"/>
      <c r="D90" s="62"/>
      <c r="E90" s="62"/>
      <c r="I90" s="55"/>
      <c r="J90" s="85"/>
      <c r="K90" s="85"/>
      <c r="L90" s="85"/>
      <c r="M90" s="85"/>
      <c r="N90" s="84"/>
      <c r="O90" s="84"/>
      <c r="R90" s="101">
        <f t="shared" ref="R90:R96" si="0">IF(N90=0,J90,J90*N90)</f>
        <v>0</v>
      </c>
      <c r="S90" s="101"/>
    </row>
    <row r="91" spans="1:19" x14ac:dyDescent="0.2">
      <c r="A91" s="62" t="s">
        <v>70</v>
      </c>
      <c r="B91" s="62"/>
      <c r="C91" s="62"/>
      <c r="D91" s="62"/>
      <c r="E91" s="62"/>
      <c r="I91" s="56"/>
      <c r="J91" s="85"/>
      <c r="K91" s="85"/>
      <c r="L91" s="85"/>
      <c r="M91" s="85"/>
      <c r="N91" s="84"/>
      <c r="O91" s="84"/>
      <c r="R91" s="101">
        <f>IF(N91=0,J91,J91*N91)</f>
        <v>0</v>
      </c>
      <c r="S91" s="101"/>
    </row>
    <row r="92" spans="1:19" x14ac:dyDescent="0.2">
      <c r="A92" s="82" t="s">
        <v>71</v>
      </c>
      <c r="B92" s="82"/>
      <c r="C92" s="82"/>
      <c r="I92" s="56" t="s">
        <v>39</v>
      </c>
      <c r="J92" s="85">
        <v>132.72</v>
      </c>
      <c r="K92" s="85"/>
      <c r="L92" s="85"/>
      <c r="M92" s="85"/>
      <c r="N92" s="84">
        <v>2</v>
      </c>
      <c r="O92" s="84"/>
      <c r="R92" s="101">
        <f>IF(N92=0,J92,J92*N92)</f>
        <v>265.44</v>
      </c>
      <c r="S92" s="101"/>
    </row>
    <row r="93" spans="1:19" x14ac:dyDescent="0.2">
      <c r="A93" s="52" t="s">
        <v>72</v>
      </c>
      <c r="B93" s="52"/>
      <c r="C93" s="52"/>
      <c r="I93" s="56"/>
      <c r="J93" s="107"/>
      <c r="K93" s="85"/>
      <c r="L93" s="85"/>
      <c r="M93" s="85"/>
      <c r="N93" s="93"/>
      <c r="O93" s="84"/>
      <c r="R93" s="105">
        <v>0</v>
      </c>
      <c r="S93" s="101"/>
    </row>
    <row r="94" spans="1:19" x14ac:dyDescent="0.2">
      <c r="A94" s="52" t="s">
        <v>38</v>
      </c>
      <c r="B94" s="52"/>
      <c r="C94" s="52"/>
      <c r="I94" s="56"/>
      <c r="J94" s="85"/>
      <c r="K94" s="85"/>
      <c r="L94" s="85"/>
      <c r="M94" s="85"/>
      <c r="N94" s="84"/>
      <c r="O94" s="84"/>
      <c r="R94" s="101">
        <f t="shared" si="0"/>
        <v>0</v>
      </c>
      <c r="S94" s="101"/>
    </row>
    <row r="95" spans="1:19" x14ac:dyDescent="0.2">
      <c r="A95" s="52" t="s">
        <v>35</v>
      </c>
      <c r="B95" s="52"/>
      <c r="C95" s="52"/>
      <c r="I95" s="56"/>
      <c r="J95" s="85"/>
      <c r="K95" s="85"/>
      <c r="L95" s="85"/>
      <c r="M95" s="85"/>
      <c r="N95" s="106"/>
      <c r="O95" s="106"/>
      <c r="R95" s="101">
        <f t="shared" si="0"/>
        <v>0</v>
      </c>
      <c r="S95" s="101"/>
    </row>
    <row r="96" spans="1:19" x14ac:dyDescent="0.2">
      <c r="A96" s="52" t="s">
        <v>73</v>
      </c>
      <c r="B96" s="52" t="s">
        <v>93</v>
      </c>
      <c r="C96" s="52"/>
      <c r="I96" s="56"/>
      <c r="J96" s="85"/>
      <c r="K96" s="85"/>
      <c r="L96" s="85"/>
      <c r="M96" s="85"/>
      <c r="N96" s="84"/>
      <c r="O96" s="84"/>
      <c r="R96" s="101">
        <f t="shared" si="0"/>
        <v>0</v>
      </c>
      <c r="S96" s="101"/>
    </row>
    <row r="98" spans="1:19" ht="13.5" thickBot="1" x14ac:dyDescent="0.25">
      <c r="A98" s="53" t="s">
        <v>9</v>
      </c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100"/>
      <c r="S98" s="100"/>
    </row>
    <row r="101" spans="1:19" x14ac:dyDescent="0.2">
      <c r="A101" t="s">
        <v>25</v>
      </c>
      <c r="R101" s="77">
        <v>0</v>
      </c>
      <c r="S101" s="77"/>
    </row>
    <row r="102" spans="1:19" x14ac:dyDescent="0.2">
      <c r="A102" t="s">
        <v>10</v>
      </c>
      <c r="R102" s="104">
        <v>265.44</v>
      </c>
      <c r="S102" s="104"/>
    </row>
    <row r="103" spans="1:19" x14ac:dyDescent="0.2">
      <c r="A103" t="s">
        <v>11</v>
      </c>
      <c r="R103" s="101"/>
      <c r="S103" s="101"/>
    </row>
    <row r="105" spans="1:19" ht="12.75" customHeight="1" x14ac:dyDescent="0.2"/>
    <row r="106" spans="1:19" ht="12.75" customHeight="1" x14ac:dyDescent="0.2"/>
    <row r="108" spans="1:19" ht="12.75" customHeight="1" x14ac:dyDescent="0.2">
      <c r="A108" s="62" t="s">
        <v>87</v>
      </c>
      <c r="B108" s="62"/>
      <c r="C108" s="62"/>
      <c r="D108" s="102" t="s">
        <v>102</v>
      </c>
      <c r="E108" s="103"/>
      <c r="F108" s="103"/>
      <c r="K108" s="62" t="s">
        <v>26</v>
      </c>
      <c r="L108" s="62"/>
      <c r="M108" s="62"/>
      <c r="N108" s="62"/>
      <c r="O108" s="49"/>
      <c r="P108" s="49"/>
      <c r="Q108" s="49"/>
      <c r="R108" s="49"/>
      <c r="S108" s="49"/>
    </row>
    <row r="111" spans="1:19" x14ac:dyDescent="0.2">
      <c r="A111" t="s">
        <v>27</v>
      </c>
      <c r="D111" s="46"/>
      <c r="E111" s="46"/>
      <c r="F111" s="46"/>
      <c r="G111" s="46"/>
      <c r="H111" s="46"/>
      <c r="L111" t="s">
        <v>74</v>
      </c>
      <c r="O111" s="46"/>
      <c r="P111" s="46"/>
      <c r="Q111" s="46"/>
      <c r="R111" s="46"/>
      <c r="S111" s="46"/>
    </row>
    <row r="114" spans="1:19" x14ac:dyDescent="0.2">
      <c r="A114" t="s">
        <v>30</v>
      </c>
      <c r="D114" s="46"/>
      <c r="E114" s="46"/>
      <c r="F114" s="46"/>
      <c r="G114" s="46"/>
      <c r="H114" s="46"/>
      <c r="K114" t="s">
        <v>83</v>
      </c>
      <c r="O114" s="46"/>
      <c r="P114" s="46"/>
      <c r="Q114" s="46"/>
      <c r="R114" s="46"/>
      <c r="S114" s="46"/>
    </row>
  </sheetData>
  <mergeCells count="95">
    <mergeCell ref="R94:S94"/>
    <mergeCell ref="R95:S95"/>
    <mergeCell ref="Q77:S77"/>
    <mergeCell ref="J88:M88"/>
    <mergeCell ref="N88:O88"/>
    <mergeCell ref="R89:S89"/>
    <mergeCell ref="R92:S92"/>
    <mergeCell ref="R93:S93"/>
    <mergeCell ref="J94:M94"/>
    <mergeCell ref="N94:O94"/>
    <mergeCell ref="J95:M95"/>
    <mergeCell ref="N95:O95"/>
    <mergeCell ref="J93:M93"/>
    <mergeCell ref="N91:O91"/>
    <mergeCell ref="R90:S90"/>
    <mergeCell ref="R91:S91"/>
    <mergeCell ref="A108:C108"/>
    <mergeCell ref="D108:F108"/>
    <mergeCell ref="R102:S102"/>
    <mergeCell ref="R103:S103"/>
    <mergeCell ref="K108:N108"/>
    <mergeCell ref="J96:M96"/>
    <mergeCell ref="N96:O96"/>
    <mergeCell ref="R98:S98"/>
    <mergeCell ref="R101:S101"/>
    <mergeCell ref="R96:S96"/>
    <mergeCell ref="A92:C92"/>
    <mergeCell ref="J92:M92"/>
    <mergeCell ref="N93:O93"/>
    <mergeCell ref="N92:O92"/>
    <mergeCell ref="D72:H72"/>
    <mergeCell ref="J72:M72"/>
    <mergeCell ref="J73:M73"/>
    <mergeCell ref="J74:M74"/>
    <mergeCell ref="D74:H74"/>
    <mergeCell ref="N77:P77"/>
    <mergeCell ref="A91:E91"/>
    <mergeCell ref="A80:S80"/>
    <mergeCell ref="A88:E88"/>
    <mergeCell ref="A89:E89"/>
    <mergeCell ref="A90:E90"/>
    <mergeCell ref="J91:M91"/>
    <mergeCell ref="A35:E35"/>
    <mergeCell ref="A41:L41"/>
    <mergeCell ref="A48:F48"/>
    <mergeCell ref="M48:S48"/>
    <mergeCell ref="F35:H35"/>
    <mergeCell ref="A37:D37"/>
    <mergeCell ref="M67:O67"/>
    <mergeCell ref="A39:S39"/>
    <mergeCell ref="A65:S65"/>
    <mergeCell ref="Q67:S67"/>
    <mergeCell ref="D67:H67"/>
    <mergeCell ref="N89:O89"/>
    <mergeCell ref="J90:M90"/>
    <mergeCell ref="N90:O90"/>
    <mergeCell ref="J89:M89"/>
    <mergeCell ref="K86:M86"/>
    <mergeCell ref="N86:P86"/>
    <mergeCell ref="Q86:S86"/>
    <mergeCell ref="R88:S88"/>
    <mergeCell ref="A27:H27"/>
    <mergeCell ref="J27:N27"/>
    <mergeCell ref="Q76:S76"/>
    <mergeCell ref="J78:M78"/>
    <mergeCell ref="N78:P78"/>
    <mergeCell ref="Q78:S78"/>
    <mergeCell ref="J77:M77"/>
    <mergeCell ref="J76:M76"/>
    <mergeCell ref="A67:C67"/>
    <mergeCell ref="J69:M69"/>
    <mergeCell ref="J70:M70"/>
    <mergeCell ref="J71:M71"/>
    <mergeCell ref="D69:H69"/>
    <mergeCell ref="D71:H71"/>
    <mergeCell ref="N4:O4"/>
    <mergeCell ref="P4:R4"/>
    <mergeCell ref="M5:O5"/>
    <mergeCell ref="F21:J21"/>
    <mergeCell ref="P5:S5"/>
    <mergeCell ref="G19:I19"/>
    <mergeCell ref="J19:M19"/>
    <mergeCell ref="A7:S7"/>
    <mergeCell ref="A9:S9"/>
    <mergeCell ref="E13:S13"/>
    <mergeCell ref="G15:S15"/>
    <mergeCell ref="A13:D13"/>
    <mergeCell ref="A15:F15"/>
    <mergeCell ref="A23:D23"/>
    <mergeCell ref="E23:S23"/>
    <mergeCell ref="N33:S33"/>
    <mergeCell ref="E33:H33"/>
    <mergeCell ref="A29:I29"/>
    <mergeCell ref="A31:H31"/>
    <mergeCell ref="I33:K33"/>
  </mergeCells>
  <phoneticPr fontId="11" type="noConversion"/>
  <pageMargins left="0.74803149606299213" right="0.35433070866141736" top="0.59055118110236227" bottom="0.19685039370078741" header="0.51181102362204722" footer="0.51181102362204722"/>
  <pageSetup paperSize="9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1"/>
  <sheetViews>
    <sheetView workbookViewId="0">
      <selection activeCell="A45" sqref="A45:B45"/>
    </sheetView>
  </sheetViews>
  <sheetFormatPr defaultRowHeight="12.75" x14ac:dyDescent="0.2"/>
  <cols>
    <col min="1" max="1" width="12.85546875" style="9" customWidth="1"/>
    <col min="2" max="2" width="25.42578125" style="9" customWidth="1"/>
    <col min="3" max="3" width="5.140625" style="9" customWidth="1"/>
    <col min="4" max="4" width="15.42578125" style="9" customWidth="1"/>
    <col min="5" max="5" width="12" style="9" customWidth="1"/>
    <col min="6" max="9" width="9.140625" style="9" hidden="1" customWidth="1"/>
    <col min="10" max="10" width="4.5703125" style="9" customWidth="1"/>
    <col min="11" max="11" width="11.85546875" style="9" customWidth="1"/>
    <col min="12" max="12" width="9.140625" style="9"/>
    <col min="13" max="13" width="15.85546875" style="9" customWidth="1"/>
    <col min="14" max="16384" width="9.140625" style="9"/>
  </cols>
  <sheetData>
    <row r="1" spans="1:15" ht="30.75" customHeight="1" x14ac:dyDescent="0.2">
      <c r="A1" s="45" t="s">
        <v>53</v>
      </c>
      <c r="B1" s="45"/>
      <c r="C1" s="45"/>
      <c r="D1" s="45"/>
    </row>
    <row r="2" spans="1:15" x14ac:dyDescent="0.2">
      <c r="A2" s="45" t="s">
        <v>54</v>
      </c>
      <c r="B2" s="45"/>
      <c r="C2" s="45"/>
      <c r="D2" s="45"/>
    </row>
    <row r="4" spans="1:15" ht="37.5" customHeight="1" x14ac:dyDescent="0.2">
      <c r="A4" s="108" t="s">
        <v>23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</row>
    <row r="6" spans="1:15" x14ac:dyDescent="0.2">
      <c r="A6" s="9" t="s">
        <v>0</v>
      </c>
      <c r="B6" s="6" t="s">
        <v>76</v>
      </c>
      <c r="D6" s="9" t="s">
        <v>1</v>
      </c>
      <c r="E6" s="42" t="s">
        <v>79</v>
      </c>
      <c r="J6" s="9" t="s">
        <v>12</v>
      </c>
      <c r="K6" s="44" t="s">
        <v>77</v>
      </c>
    </row>
    <row r="8" spans="1:15" x14ac:dyDescent="0.2">
      <c r="A8" s="9" t="s">
        <v>31</v>
      </c>
      <c r="B8" s="6" t="s">
        <v>54</v>
      </c>
      <c r="C8" s="9" t="s">
        <v>13</v>
      </c>
      <c r="D8" s="81">
        <v>41472.333333333336</v>
      </c>
      <c r="E8" s="81"/>
      <c r="F8" s="81"/>
      <c r="G8" s="81"/>
      <c r="J8" s="113" t="s">
        <v>22</v>
      </c>
      <c r="K8" s="114"/>
    </row>
    <row r="9" spans="1:15" x14ac:dyDescent="0.2">
      <c r="A9" s="9" t="s">
        <v>2</v>
      </c>
      <c r="C9" s="9" t="s">
        <v>13</v>
      </c>
      <c r="D9" s="81"/>
      <c r="E9" s="81"/>
      <c r="F9" s="81"/>
      <c r="G9" s="81"/>
      <c r="J9" s="114"/>
      <c r="K9" s="114"/>
      <c r="M9" s="10"/>
    </row>
    <row r="10" spans="1:15" x14ac:dyDescent="0.2">
      <c r="A10" s="9" t="s">
        <v>33</v>
      </c>
      <c r="B10" s="7" t="s">
        <v>78</v>
      </c>
      <c r="D10" s="81">
        <v>41472.458333333336</v>
      </c>
      <c r="E10" s="81"/>
      <c r="F10" s="81"/>
      <c r="G10" s="81"/>
      <c r="M10" s="10"/>
    </row>
    <row r="11" spans="1:15" x14ac:dyDescent="0.2">
      <c r="A11" s="9" t="s">
        <v>3</v>
      </c>
      <c r="B11" s="8" t="s">
        <v>80</v>
      </c>
      <c r="D11" s="81">
        <v>41472.833333333336</v>
      </c>
      <c r="E11" s="81"/>
      <c r="F11" s="81"/>
      <c r="G11" s="81"/>
    </row>
    <row r="12" spans="1:15" x14ac:dyDescent="0.2">
      <c r="A12" s="9" t="s">
        <v>4</v>
      </c>
      <c r="C12" s="9" t="s">
        <v>13</v>
      </c>
      <c r="D12" s="81"/>
      <c r="E12" s="81"/>
      <c r="F12" s="81"/>
      <c r="G12" s="81"/>
    </row>
    <row r="13" spans="1:15" x14ac:dyDescent="0.2">
      <c r="A13" s="9" t="s">
        <v>32</v>
      </c>
      <c r="B13" s="6" t="s">
        <v>81</v>
      </c>
      <c r="C13" s="9" t="s">
        <v>13</v>
      </c>
      <c r="D13" s="81">
        <v>41472.979166666664</v>
      </c>
      <c r="E13" s="81"/>
      <c r="F13" s="81"/>
      <c r="G13" s="81"/>
    </row>
    <row r="14" spans="1:15" x14ac:dyDescent="0.2">
      <c r="D14" s="11"/>
      <c r="M14" s="12"/>
    </row>
    <row r="15" spans="1:15" x14ac:dyDescent="0.2">
      <c r="A15" s="13" t="s">
        <v>20</v>
      </c>
      <c r="B15" s="14"/>
      <c r="C15" s="15">
        <f>D13-D8</f>
        <v>0.64583333332848269</v>
      </c>
      <c r="D15" s="16" t="s">
        <v>21</v>
      </c>
      <c r="F15" s="17"/>
      <c r="G15" s="17"/>
      <c r="H15" s="17"/>
      <c r="I15" s="17"/>
      <c r="J15" s="115">
        <f>C15</f>
        <v>0.64583333332848269</v>
      </c>
      <c r="K15" s="115"/>
    </row>
    <row r="16" spans="1:15" x14ac:dyDescent="0.2">
      <c r="A16" s="9" t="s">
        <v>18</v>
      </c>
      <c r="C16" s="15">
        <f>IF(D12-D9&lt;=0,0,D12-D9)</f>
        <v>0</v>
      </c>
      <c r="D16" s="16" t="s">
        <v>14</v>
      </c>
      <c r="E16" s="18" t="str">
        <f>CONCATENATE(IF(C16-INT(C16)&lt;1/3,INT(C16),IF(C16-INT(C16)&gt;1/2,INT(C16)+1,INT(C16)+1/2))," dnevnica")</f>
        <v>0 dnevnica</v>
      </c>
      <c r="F16" s="18"/>
      <c r="G16" s="18"/>
      <c r="H16" s="18"/>
      <c r="I16" s="18"/>
      <c r="J16" s="115">
        <f>C16</f>
        <v>0</v>
      </c>
      <c r="K16" s="115"/>
      <c r="M16" s="19"/>
      <c r="N16" s="20"/>
      <c r="O16" s="21"/>
    </row>
    <row r="17" spans="1:11" x14ac:dyDescent="0.2">
      <c r="A17" s="9" t="s">
        <v>19</v>
      </c>
      <c r="C17" s="15">
        <f>(D9-D8)+(D13-D12)</f>
        <v>0.64583333332848269</v>
      </c>
      <c r="D17" s="16" t="s">
        <v>14</v>
      </c>
      <c r="E17" s="22" t="str">
        <f>CONCATENATE(IF(C17-INT(C17)&lt;1/3,INT(C17),IF(C17-INT(C17)&gt;1/2,INT(C17)+1,INT(C17)+1/2))," dnevnica")</f>
        <v>1 dnevnica</v>
      </c>
      <c r="F17" s="22"/>
      <c r="G17" s="22"/>
      <c r="H17" s="22"/>
      <c r="I17" s="22"/>
      <c r="J17" s="115">
        <f>C17</f>
        <v>0.64583333332848269</v>
      </c>
      <c r="K17" s="115"/>
    </row>
    <row r="18" spans="1:11" x14ac:dyDescent="0.2">
      <c r="E18" s="23"/>
      <c r="F18" s="23"/>
      <c r="G18" s="23"/>
      <c r="H18" s="23"/>
      <c r="I18" s="23"/>
      <c r="J18" s="23"/>
    </row>
    <row r="19" spans="1:11" ht="6.75" customHeight="1" x14ac:dyDescent="0.2">
      <c r="A19" s="96"/>
      <c r="B19" s="97"/>
      <c r="C19" s="97"/>
      <c r="D19" s="97"/>
      <c r="E19" s="97"/>
      <c r="F19" s="97"/>
      <c r="G19" s="97"/>
      <c r="H19" s="97"/>
      <c r="I19" s="97"/>
      <c r="J19" s="97"/>
      <c r="K19" s="109"/>
    </row>
    <row r="20" spans="1:11" ht="15" customHeight="1" x14ac:dyDescent="0.2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24"/>
    </row>
    <row r="21" spans="1:11" ht="15" customHeight="1" x14ac:dyDescent="0.2">
      <c r="A21" s="23"/>
      <c r="B21" s="23"/>
      <c r="C21" s="1"/>
      <c r="D21" s="1"/>
      <c r="E21" s="1"/>
      <c r="F21" s="23"/>
      <c r="G21" s="23"/>
      <c r="H21" s="23"/>
      <c r="I21" s="23"/>
      <c r="J21" s="1"/>
      <c r="K21" s="23"/>
    </row>
    <row r="22" spans="1:11" ht="15" customHeight="1" x14ac:dyDescent="0.2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</row>
    <row r="23" spans="1:11" x14ac:dyDescent="0.2">
      <c r="A23" s="25" t="s">
        <v>5</v>
      </c>
      <c r="C23" s="1" t="s">
        <v>16</v>
      </c>
      <c r="D23" s="26" t="s">
        <v>24</v>
      </c>
      <c r="E23" s="1" t="s">
        <v>17</v>
      </c>
      <c r="F23" s="1"/>
      <c r="G23" s="1"/>
      <c r="H23" s="1"/>
      <c r="I23" s="1"/>
      <c r="J23" s="1"/>
      <c r="K23" s="26" t="s">
        <v>15</v>
      </c>
    </row>
    <row r="25" spans="1:11" x14ac:dyDescent="0.2">
      <c r="A25" s="9" t="s">
        <v>6</v>
      </c>
      <c r="C25" s="4" t="s">
        <v>39</v>
      </c>
      <c r="D25" s="34"/>
      <c r="E25" s="5"/>
      <c r="F25" s="27"/>
      <c r="G25" s="27"/>
      <c r="H25" s="27"/>
      <c r="I25" s="27"/>
      <c r="J25" s="27"/>
      <c r="K25" s="36">
        <f t="shared" ref="K25:K33" si="0">IF(E25=0,D25,D25*E25)</f>
        <v>0</v>
      </c>
    </row>
    <row r="26" spans="1:11" x14ac:dyDescent="0.2">
      <c r="A26" s="9" t="s">
        <v>7</v>
      </c>
      <c r="C26" s="5" t="s">
        <v>40</v>
      </c>
      <c r="D26" s="35"/>
      <c r="E26" s="5"/>
      <c r="F26" s="27"/>
      <c r="G26" s="27"/>
      <c r="H26" s="27"/>
      <c r="I26" s="27"/>
      <c r="J26" s="27"/>
      <c r="K26" s="37">
        <f t="shared" si="0"/>
        <v>0</v>
      </c>
    </row>
    <row r="27" spans="1:11" x14ac:dyDescent="0.2">
      <c r="A27" s="9" t="s">
        <v>8</v>
      </c>
      <c r="C27" s="5" t="s">
        <v>39</v>
      </c>
      <c r="D27" s="35"/>
      <c r="E27" s="5"/>
      <c r="F27" s="27"/>
      <c r="G27" s="27"/>
      <c r="H27" s="27"/>
      <c r="I27" s="27"/>
      <c r="J27" s="27"/>
      <c r="K27" s="36">
        <f t="shared" si="0"/>
        <v>0</v>
      </c>
    </row>
    <row r="28" spans="1:11" x14ac:dyDescent="0.2">
      <c r="A28" s="9" t="s">
        <v>52</v>
      </c>
      <c r="C28" s="5" t="s">
        <v>40</v>
      </c>
      <c r="D28" s="35"/>
      <c r="E28" s="5"/>
      <c r="F28" s="27"/>
      <c r="G28" s="27"/>
      <c r="H28" s="27"/>
      <c r="I28" s="27"/>
      <c r="J28" s="27"/>
      <c r="K28" s="36">
        <f t="shared" si="0"/>
        <v>0</v>
      </c>
    </row>
    <row r="29" spans="1:11" x14ac:dyDescent="0.2">
      <c r="A29" s="2" t="s">
        <v>34</v>
      </c>
      <c r="B29" s="9" t="s">
        <v>75</v>
      </c>
      <c r="C29" s="5" t="s">
        <v>40</v>
      </c>
      <c r="D29" s="35"/>
      <c r="E29" s="5"/>
      <c r="F29" s="27"/>
      <c r="G29" s="27"/>
      <c r="H29" s="27"/>
      <c r="I29" s="27"/>
      <c r="J29" s="27"/>
      <c r="K29" s="37">
        <f t="shared" si="0"/>
        <v>0</v>
      </c>
    </row>
    <row r="30" spans="1:11" x14ac:dyDescent="0.2">
      <c r="A30" s="3" t="s">
        <v>36</v>
      </c>
      <c r="C30" s="5" t="s">
        <v>40</v>
      </c>
      <c r="D30" s="35"/>
      <c r="E30" s="5"/>
      <c r="F30" s="27"/>
      <c r="G30" s="27"/>
      <c r="H30" s="27"/>
      <c r="I30" s="27"/>
      <c r="J30" s="27"/>
      <c r="K30" s="37">
        <f t="shared" si="0"/>
        <v>0</v>
      </c>
    </row>
    <row r="31" spans="1:11" x14ac:dyDescent="0.2">
      <c r="A31" s="3" t="s">
        <v>38</v>
      </c>
      <c r="C31" s="41" t="s">
        <v>40</v>
      </c>
      <c r="D31" s="35"/>
      <c r="E31" s="5"/>
      <c r="F31" s="27"/>
      <c r="G31" s="27"/>
      <c r="H31" s="27"/>
      <c r="I31" s="27"/>
      <c r="J31" s="27"/>
      <c r="K31" s="36">
        <f t="shared" si="0"/>
        <v>0</v>
      </c>
    </row>
    <row r="32" spans="1:11" x14ac:dyDescent="0.2">
      <c r="A32" s="3" t="s">
        <v>35</v>
      </c>
      <c r="C32" s="5" t="s">
        <v>40</v>
      </c>
      <c r="D32" s="35">
        <v>120</v>
      </c>
      <c r="E32" s="5">
        <v>1</v>
      </c>
      <c r="F32" s="27"/>
      <c r="G32" s="27"/>
      <c r="H32" s="27"/>
      <c r="I32" s="27"/>
      <c r="J32" s="27"/>
      <c r="K32" s="37">
        <f t="shared" si="0"/>
        <v>120</v>
      </c>
    </row>
    <row r="33" spans="1:11" x14ac:dyDescent="0.2">
      <c r="A33" s="3" t="s">
        <v>37</v>
      </c>
      <c r="C33" s="4" t="s">
        <v>40</v>
      </c>
      <c r="D33" s="35"/>
      <c r="E33" s="5"/>
      <c r="F33" s="27"/>
      <c r="G33" s="27"/>
      <c r="H33" s="27"/>
      <c r="I33" s="27"/>
      <c r="J33" s="27"/>
      <c r="K33" s="36">
        <f t="shared" si="0"/>
        <v>0</v>
      </c>
    </row>
    <row r="34" spans="1:11" x14ac:dyDescent="0.2">
      <c r="C34" s="27"/>
      <c r="D34" s="28"/>
      <c r="E34" s="27"/>
      <c r="F34" s="27"/>
      <c r="G34" s="27"/>
      <c r="H34" s="27"/>
      <c r="I34" s="27"/>
      <c r="J34" s="27"/>
      <c r="K34" s="28"/>
    </row>
    <row r="35" spans="1:11" ht="13.5" thickBot="1" x14ac:dyDescent="0.25">
      <c r="A35" s="29" t="s">
        <v>9</v>
      </c>
      <c r="B35" s="30"/>
      <c r="C35" s="31"/>
      <c r="D35" s="32"/>
      <c r="E35" s="31"/>
      <c r="F35" s="31"/>
      <c r="G35" s="31"/>
      <c r="H35" s="31"/>
      <c r="I35" s="31"/>
      <c r="J35" s="31"/>
      <c r="K35" s="32">
        <f>SUM(K25:K33)</f>
        <v>120</v>
      </c>
    </row>
    <row r="36" spans="1:11" ht="13.5" thickTop="1" x14ac:dyDescent="0.2">
      <c r="A36" s="25"/>
    </row>
    <row r="38" spans="1:11" x14ac:dyDescent="0.2">
      <c r="A38" s="9" t="s">
        <v>25</v>
      </c>
      <c r="D38" s="33"/>
      <c r="K38" s="38">
        <v>0</v>
      </c>
    </row>
    <row r="39" spans="1:11" x14ac:dyDescent="0.2">
      <c r="A39" s="9" t="s">
        <v>10</v>
      </c>
      <c r="D39" s="33"/>
      <c r="K39" s="39">
        <f>IF(K35-K38&gt;=0,K35-K38,0)</f>
        <v>120</v>
      </c>
    </row>
    <row r="40" spans="1:11" x14ac:dyDescent="0.2">
      <c r="A40" s="9" t="s">
        <v>11</v>
      </c>
      <c r="D40" s="33"/>
      <c r="K40" s="39">
        <f>IF(K38-K35&gt;=0,K38-K35,0)</f>
        <v>0</v>
      </c>
    </row>
    <row r="45" spans="1:11" x14ac:dyDescent="0.2">
      <c r="A45" s="110" t="s">
        <v>82</v>
      </c>
      <c r="B45" s="111"/>
      <c r="E45" s="19" t="s">
        <v>26</v>
      </c>
      <c r="J45" s="112"/>
      <c r="K45" s="112"/>
    </row>
    <row r="46" spans="1:11" x14ac:dyDescent="0.2">
      <c r="A46" s="10"/>
    </row>
    <row r="48" spans="1:11" x14ac:dyDescent="0.2">
      <c r="A48" s="9" t="s">
        <v>27</v>
      </c>
      <c r="B48" s="40"/>
      <c r="E48" s="19" t="s">
        <v>28</v>
      </c>
      <c r="J48" s="40"/>
      <c r="K48" s="40"/>
    </row>
    <row r="49" spans="1:11" x14ac:dyDescent="0.2">
      <c r="E49" s="19"/>
    </row>
    <row r="51" spans="1:11" x14ac:dyDescent="0.2">
      <c r="A51" s="9" t="s">
        <v>30</v>
      </c>
      <c r="B51" s="40"/>
      <c r="E51" s="19" t="s">
        <v>29</v>
      </c>
      <c r="J51" s="40"/>
      <c r="K51" s="40"/>
    </row>
  </sheetData>
  <mergeCells count="14">
    <mergeCell ref="A4:K4"/>
    <mergeCell ref="A19:K19"/>
    <mergeCell ref="A45:B45"/>
    <mergeCell ref="D8:G8"/>
    <mergeCell ref="D9:G9"/>
    <mergeCell ref="D10:G10"/>
    <mergeCell ref="D11:G11"/>
    <mergeCell ref="D12:G12"/>
    <mergeCell ref="D13:G13"/>
    <mergeCell ref="J45:K45"/>
    <mergeCell ref="J8:K9"/>
    <mergeCell ref="J16:K16"/>
    <mergeCell ref="J17:K17"/>
    <mergeCell ref="J15:K15"/>
  </mergeCells>
  <phoneticPr fontId="0" type="noConversion"/>
  <pageMargins left="0.99" right="0.32" top="1.03" bottom="0.46" header="0.51181102362204722" footer="0.51181102362204722"/>
  <pageSetup paperSize="9" orientation="portrait" horizontalDpi="4294967293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rasponi</vt:lpstr>
      </vt:variant>
      <vt:variant>
        <vt:i4>1</vt:i4>
      </vt:variant>
    </vt:vector>
  </HeadingPairs>
  <TitlesOfParts>
    <vt:vector size="3" baseType="lpstr">
      <vt:lpstr>MARIO PFAF</vt:lpstr>
      <vt:lpstr>Putni obračun</vt:lpstr>
      <vt:lpstr>'Putni obračun'!Podrucje_ispisa</vt:lpstr>
    </vt:vector>
  </TitlesOfParts>
  <Company>Agrokor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Dubravka Pranić</dc:creator>
  <cp:lastModifiedBy>Trazbina2</cp:lastModifiedBy>
  <cp:lastPrinted>2023-05-26T07:26:27Z</cp:lastPrinted>
  <dcterms:created xsi:type="dcterms:W3CDTF">2003-05-29T08:25:06Z</dcterms:created>
  <dcterms:modified xsi:type="dcterms:W3CDTF">2023-05-26T07:27:54Z</dcterms:modified>
</cp:coreProperties>
</file>